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82" documentId="8_{D194B927-D2FB-4C58-A0C7-FB0CCE9A70CE}" xr6:coauthVersionLast="47" xr6:coauthVersionMax="47" xr10:uidLastSave="{EB85C0BF-8AE3-4831-840D-5FC363C98AD9}"/>
  <bookViews>
    <workbookView xWindow="-108" yWindow="-108" windowWidth="23256" windowHeight="12456" tabRatio="845" firstSheet="2" activeTab="11" xr2:uid="{A6B7706A-726A-451D-9741-26FE56CCBB8A}"/>
  </bookViews>
  <sheets>
    <sheet name="TO_DO" sheetId="23" state="veryHidden" r:id="rId1"/>
    <sheet name="Cover" sheetId="29" r:id="rId2"/>
    <sheet name="Intro" sheetId="30"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externalReferences>
    <externalReference r:id="rId14"/>
  </externalReferences>
  <definedNames>
    <definedName name="_xlnm._FilterDatabase" localSheetId="11" hidden="1">'Autoeval MA'!$B$4:$AC$4</definedName>
    <definedName name="_xlnm._FilterDatabase" localSheetId="7" hidden="1">'Autoeval MG'!$C$4:$K$198</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C5" i="27" s="1" a="1"/>
  <c r="C5" i="27" s="1"/>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5" i="19"/>
  <c r="B47" i="12"/>
  <c r="B46" i="12"/>
  <c r="B45" i="12"/>
  <c r="P4" i="19"/>
  <c r="O4" i="19"/>
  <c r="N4" i="19"/>
  <c r="M4" i="19"/>
  <c r="L4" i="19"/>
  <c r="C4" i="19"/>
  <c r="B4" i="20"/>
  <c r="C4" i="8"/>
  <c r="F5" i="19" a="1"/>
  <c r="F5" i="19" s="1"/>
  <c r="C21" i="20" l="1"/>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2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6" i="20"/>
  <c r="C7" i="20"/>
  <c r="C8" i="20"/>
  <c r="C9" i="20"/>
  <c r="C10" i="20"/>
  <c r="C11" i="20"/>
  <c r="C12" i="20"/>
  <c r="C13" i="20"/>
  <c r="C14" i="20"/>
  <c r="C15" i="20"/>
  <c r="C16" i="20"/>
  <c r="C17" i="20"/>
  <c r="C18" i="20"/>
  <c r="C19" i="20"/>
  <c r="C20" i="20"/>
  <c r="B8" i="27" l="1"/>
  <c r="J13" i="19"/>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F6" i="20"/>
  <c r="F7" i="20"/>
  <c r="F8" i="20"/>
  <c r="F9" i="20"/>
  <c r="F10" i="20"/>
  <c r="F11" i="20"/>
  <c r="F12" i="20"/>
  <c r="F13" i="20"/>
  <c r="F14" i="20"/>
  <c r="F15" i="20"/>
  <c r="F16" i="20"/>
  <c r="F17" i="20"/>
  <c r="F18" i="20"/>
  <c r="F19" i="20"/>
  <c r="F20" i="20"/>
  <c r="B5" i="20" a="1"/>
  <c r="B5" i="20" s="1"/>
  <c r="B21" i="27"/>
  <c r="B20" i="27"/>
  <c r="B19" i="27"/>
  <c r="B18" i="27"/>
  <c r="B17" i="27"/>
  <c r="B16" i="27"/>
  <c r="B15" i="27"/>
  <c r="B14" i="27"/>
  <c r="B13" i="27"/>
  <c r="B12" i="27"/>
  <c r="B11" i="27"/>
  <c r="B10" i="27"/>
  <c r="B9" i="27"/>
  <c r="B7" i="27"/>
  <c r="B6" i="27"/>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A2" i="28" l="1" a="1"/>
  <c r="A2" i="28" l="1"/>
  <c r="D5" i="19" s="1" a="1"/>
  <c r="D5" i="19" s="1"/>
  <c r="C5" i="19" l="1" a="1"/>
  <c r="C5" i="19" s="1"/>
  <c r="B5" i="19" s="1" a="1"/>
  <c r="B5" i="19" s="1"/>
  <c r="I5" i="20" s="1" a="1"/>
  <c r="I5" i="20" s="1"/>
  <c r="E5" i="19" a="1"/>
  <c r="E5" i="19" s="1"/>
  <c r="G5" i="19" a="1"/>
  <c r="G5" i="19" s="1"/>
  <c r="F5" i="20"/>
  <c r="J6" i="8" l="1"/>
  <c r="J7" i="8"/>
  <c r="J8" i="8"/>
  <c r="J9" i="8"/>
  <c r="J10" i="8"/>
  <c r="J11" i="8"/>
  <c r="J12" i="8"/>
  <c r="J13" i="8"/>
  <c r="J14" i="8"/>
  <c r="J6" i="19"/>
  <c r="J7" i="19"/>
  <c r="J8" i="19"/>
  <c r="J9" i="19"/>
  <c r="J10" i="19"/>
  <c r="J11" i="19"/>
  <c r="J12" i="19"/>
  <c r="J5" i="19"/>
  <c r="M6" i="19"/>
  <c r="M7" i="19"/>
  <c r="M8" i="19"/>
  <c r="M9" i="19"/>
  <c r="M10" i="19"/>
  <c r="M11" i="19"/>
  <c r="M12" i="19"/>
  <c r="M5" i="19"/>
  <c r="K13" i="8" l="1"/>
  <c r="K14" i="8"/>
  <c r="K15" i="8"/>
  <c r="K16" i="8"/>
  <c r="K17" i="8"/>
  <c r="K18" i="8"/>
  <c r="K19" i="8"/>
  <c r="K20" i="8"/>
  <c r="K5" i="8"/>
  <c r="K6" i="8"/>
  <c r="K7" i="8"/>
  <c r="K8" i="8"/>
  <c r="K9" i="8"/>
  <c r="K10" i="8"/>
  <c r="K11" i="8"/>
  <c r="K12" i="8"/>
  <c r="J5" i="8"/>
  <c r="J15" i="8"/>
  <c r="J16" i="8"/>
  <c r="J17" i="8"/>
  <c r="J18" i="8"/>
  <c r="J19" i="8"/>
  <c r="J20" i="8"/>
  <c r="B7" i="2" l="1"/>
  <c r="B8" i="2"/>
  <c r="B9" i="2"/>
  <c r="B10" i="2"/>
  <c r="B11" i="2"/>
  <c r="B12" i="2"/>
  <c r="B13" i="2"/>
  <c r="B14" i="2"/>
  <c r="B15" i="2"/>
  <c r="B16" i="2"/>
  <c r="B17" i="2"/>
  <c r="B18" i="2"/>
  <c r="B19" i="2"/>
  <c r="B20" i="2"/>
  <c r="B21" i="2"/>
  <c r="B6" i="2"/>
  <c r="A2" i="26" s="1" a="1"/>
  <c r="U6" i="2"/>
  <c r="U7" i="2"/>
  <c r="U8" i="2"/>
  <c r="U9" i="2"/>
  <c r="U10" i="2"/>
  <c r="U11" i="2"/>
  <c r="U12" i="2"/>
  <c r="U13" i="2"/>
  <c r="U14" i="2"/>
  <c r="U15" i="2"/>
  <c r="U16" i="2"/>
  <c r="U17" i="2"/>
  <c r="U18" i="2"/>
  <c r="U19" i="2"/>
  <c r="U20" i="2"/>
  <c r="U5" i="2"/>
  <c r="T6" i="2"/>
  <c r="T7" i="2"/>
  <c r="T8" i="2"/>
  <c r="T9" i="2"/>
  <c r="T10" i="2"/>
  <c r="T11" i="2"/>
  <c r="T12" i="2"/>
  <c r="T13" i="2"/>
  <c r="T14" i="2"/>
  <c r="T15" i="2"/>
  <c r="T16" i="2"/>
  <c r="T17" i="2"/>
  <c r="T18" i="2"/>
  <c r="T19" i="2"/>
  <c r="T20" i="2"/>
  <c r="T5" i="2"/>
  <c r="A2" i="26" l="1"/>
  <c r="F5" i="8" a="1"/>
  <c r="F5" i="8" s="1"/>
  <c r="G5" i="8" l="1" a="1"/>
  <c r="G5" i="8" s="1"/>
  <c r="E5" i="8" a="1"/>
  <c r="E5" i="8" s="1"/>
  <c r="D5" i="8" a="1"/>
  <c r="D5" i="8" s="1"/>
  <c r="C5" i="8" a="1"/>
  <c r="C5" i="8" s="1"/>
  <c r="B5" i="8" s="1" a="1"/>
  <c r="B5" i="8"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<sst xmlns="http://schemas.openxmlformats.org/spreadsheetml/2006/main" count="355" uniqueCount="213">
  <si>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</si>
  <si>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</si>
  <si>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</si>
  <si>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</si>
  <si>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</si>
  <si>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</si>
  <si>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</si>
  <si>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</si>
  <si>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</si>
  <si>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</si>
  <si>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</si>
  <si>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</si>
  <si>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</si>
  <si>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</si>
  <si>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</si>
  <si>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</si>
  <si>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</si>
  <si>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</si>
  <si>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</si>
  <si>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</si>
  <si>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</si>
  <si>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r>
      <t xml:space="preserve">Diagnosis Phase. </t>
    </r>
    <r>
      <rPr>
        <b/>
        <i/>
        <sz val="20"/>
        <color theme="1"/>
        <rFont val="Avenir Next LT Pro"/>
        <family val="2"/>
      </rPr>
      <t>Checklist</t>
    </r>
    <r>
      <rPr>
        <b/>
        <sz val="20"/>
        <color theme="1"/>
        <rFont val="Avenir Next LT Pro"/>
        <family val="2"/>
      </rPr>
      <t>. Transparency</t>
    </r>
  </si>
  <si>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</si>
  <si>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t>IDArt</t>
  </si>
  <si>
    <t xml:space="preserve">Section </t>
  </si>
  <si>
    <t>Description</t>
  </si>
  <si>
    <t>Summarized Description</t>
  </si>
  <si>
    <t>AR13</t>
  </si>
  <si>
    <t>13.1</t>
  </si>
  <si>
    <t>Design and development</t>
  </si>
  <si>
    <t>13.2</t>
  </si>
  <si>
    <t>Instructions of use</t>
  </si>
  <si>
    <t>13.3</t>
  </si>
  <si>
    <t>The instructions for use shall contain at least the following information</t>
  </si>
  <si>
    <t>Specific Information</t>
  </si>
  <si>
    <t>13.3.a</t>
  </si>
  <si>
    <t>Specific Information.Contact</t>
  </si>
  <si>
    <t>13.3.b</t>
  </si>
  <si>
    <t>Specific information. Characteristics</t>
  </si>
  <si>
    <t>13.3.b.i</t>
  </si>
  <si>
    <t>Specific information. Characteristics. Purpose</t>
  </si>
  <si>
    <t>13.3.b.ii</t>
  </si>
  <si>
    <t>Specific information. Characteristics. Level of accuracy</t>
  </si>
  <si>
    <t>13.3.b.iii</t>
  </si>
  <si>
    <t>Specific information. Characteristics. Risks from unintended uses</t>
  </si>
  <si>
    <t>13.3.b.iv</t>
  </si>
  <si>
    <t>Specific information. Characteristics. Explaining its  Output</t>
  </si>
  <si>
    <t>13.3.b.v</t>
  </si>
  <si>
    <t>Specific information. Characteristics. Impact on people and groups</t>
  </si>
  <si>
    <t>13.3.b.vi</t>
  </si>
  <si>
    <t>Specific information. Characteristics. Input data</t>
  </si>
  <si>
    <t>13.3.b.vii</t>
  </si>
  <si>
    <t>Specific information. Characteristics. Output</t>
  </si>
  <si>
    <t>13.3.c</t>
  </si>
  <si>
    <t>Specific information. Changes</t>
  </si>
  <si>
    <t>13.3.d</t>
  </si>
  <si>
    <t>Specific information. Human Oversight</t>
  </si>
  <si>
    <t>13.3.e</t>
  </si>
  <si>
    <t>Specific information. HW/SW Resources &amp; Maintenance</t>
  </si>
  <si>
    <t>13.3.f</t>
  </si>
  <si>
    <t>Specific information. Log files</t>
  </si>
  <si>
    <t>Tipo Medida</t>
  </si>
  <si>
    <t>ID-Measure</t>
  </si>
  <si>
    <t xml:space="preserve">Guiding questions to contextualize the measures </t>
  </si>
  <si>
    <t>Medida Guía</t>
  </si>
  <si>
    <t>MG01</t>
  </si>
  <si>
    <t>Provide provider contact</t>
  </si>
  <si>
    <t>* Is the system accompanied by a channel that allows the management of requests and incidents online?
* Does the governance model associated with the system have within its organizational structure a clear point of contact for the supplier available to those deployers?</t>
  </si>
  <si>
    <t>MG02</t>
  </si>
  <si>
    <t>Catering to the business domain</t>
  </si>
  <si>
    <t>* Does the system meet the transparency-related requirements that apply to the use cases supported by the system? 
* Does the system provide detailed information on its functional scope, also specifying the possible risks due to unforeseen uses of it?</t>
  </si>
  <si>
    <t>MG03</t>
  </si>
  <si>
    <t>Ensure the functional objective of the system</t>
  </si>
  <si>
    <t>* Does the system provide information about foreseeable circumstances where it could be used for purposes other than the one for which it was designed?
* Is the system accompanied by a risk plan for such uses?
* Does the system have an associated procedure to be able to monitor that such uses do not occur during the operation of the system?</t>
  </si>
  <si>
    <t>MG04</t>
  </si>
  <si>
    <t>Transparency about the data used</t>
  </si>
  <si>
    <t>* Does the system identify the data sources used both in its learning and in its use, also providing the meaning of these sources and data, their usefulness and the implication in their use?
* Is the system accompanied by tools that allow a detailed exploratory analysis of data (EDA) of these sources, to know their essence, their associated meta-information, their critical or atypical values, etc.?</t>
  </si>
  <si>
    <t>MG05</t>
  </si>
  <si>
    <t>Detailing from the most global to the most particular</t>
  </si>
  <si>
    <t>* Does the system provide technical mechanisms that facilitate the understanding of its global reasoning mechanism?
* Does the system provide technical mechanisms that facilitate the understanding of its actions on a subset of information with similar characteristics to ensure the homogeneity of its operation?
* Does the system provide technical mechanisms that facilitate the understanding of each of these actions?</t>
  </si>
  <si>
    <t>MG06</t>
  </si>
  <si>
    <t>Adapting the language</t>
  </si>
  <si>
    <t>* Does the system provide mechanisms that facilitate the understanding of its global reasoning under a language understandable by all the actors that interact with the system throughout its life cycle?
* Does the system provide technical mechanisms that facilitate the understanding of its actions on a subset of information with similar characteristics to ensure the homogeneity of its operation, in a language understandable by all the actors that interact with the system throughout its life cycle?
* Does the system provide technical mechanisms that facilitate the understanding of your individual actions of the AI system in a language understandable by all actors interacting with the system throughout its entire life cycle?</t>
  </si>
  <si>
    <t>MG07</t>
  </si>
  <si>
    <t>Manage complexity</t>
  </si>
  <si>
    <t>* Can the technical complexity of the AI system become a barrier to the needs of Transparency in any circumstance?
In case of using black box models...Does the Provider provide tools that allow transparency about the system?</t>
  </si>
  <si>
    <t>MG08</t>
  </si>
  <si>
    <t>Use built-in metrics in the system lifecycle</t>
  </si>
  <si>
    <t>* Does the system provide the metrics to be used on data, the model, the quality of the results and the performance of the AI system, specifying the minimum acceptable values for these metrics from which it is necessary to retrain the system or even stop its execution?
* Is the system accompanied by a continuous integration system (MLOps) that allows identifying how changes in these metrics affect the different versions/releases of the system?</t>
  </si>
  <si>
    <t>MG09</t>
  </si>
  <si>
    <t>Apply prudence</t>
  </si>
  <si>
    <t>* Does the system have the relevant technical mechanisms so that it does not provide sensitive information, either because, for example, it is confidential information, or because it even reveals relevant information about the supported business process, putting its operation at risk?</t>
  </si>
  <si>
    <t>MG10</t>
  </si>
  <si>
    <t>Use causation, minimize correlations</t>
  </si>
  <si>
    <t>* Does the system provide tools that allow identifying and analyzing correlations, as well as explicitly unwanted ones that could lead to difficulty for the transparency of the system or impact its accuracy?</t>
  </si>
  <si>
    <t>MG11</t>
  </si>
  <si>
    <t>Use counterfactuality</t>
  </si>
  <si>
    <t>* Does the system provide technical mechanisms that allow obtaining counterfactualities that facilitate their understanding?</t>
  </si>
  <si>
    <t>MG12</t>
  </si>
  <si>
    <t>Enable a channel with system usage information</t>
  </si>
  <si>
    <t>* Is the system accompanied by a medium (web/wiki/doc page) that collects information about it and that is aimed at facilitating transparency about its operation, being accessible among people who have some level of responsibility for it?</t>
  </si>
  <si>
    <t>MG13</t>
  </si>
  <si>
    <t>Article 09. Risk Management System</t>
  </si>
  <si>
    <t>* Does the system have an associated risk management plan? (You can evaluate this measure in detail in the checklist corresponding to Article 09. Risk Management System)</t>
  </si>
  <si>
    <t>MG14</t>
  </si>
  <si>
    <t>Article 14. Human oversight</t>
  </si>
  <si>
    <t>* Does the system comply with Human Supervision measures? (You can evaluate this measure in detail in the checklist corresponding to Article 14. Human Oversight)</t>
  </si>
  <si>
    <t>MG15</t>
  </si>
  <si>
    <t>Article 15. Accuracy, robustness and cybersecurity</t>
  </si>
  <si>
    <t>* Does the system comply with the Precision, robustness and cybersecurity measures aimed at providing Transparency on its operation? (You can evaluate this measure in detail in three checklists corresponding to Article 15. Accuracy, robustness and cybersecurity)</t>
  </si>
  <si>
    <t>MG16</t>
  </si>
  <si>
    <t>Article 12. Records</t>
  </si>
  <si>
    <t>* Does the system comply with the measures of Registries aimed at providing Transparency on its operation? (You can evaluate this measure in detail in three checklists corresponding to Article 12. Records)</t>
  </si>
  <si>
    <t>Measures</t>
  </si>
  <si>
    <t>Sections</t>
  </si>
  <si>
    <t>X</t>
  </si>
  <si>
    <t>Concatenado</t>
  </si>
  <si>
    <t>IDMedida</t>
  </si>
  <si>
    <t>X?</t>
  </si>
  <si>
    <t/>
  </si>
  <si>
    <t>Summarized section description</t>
  </si>
  <si>
    <t>ID -Measure</t>
  </si>
  <si>
    <t>Measure description</t>
  </si>
  <si>
    <t>Perceived difficulty level</t>
  </si>
  <si>
    <t>Maturity level</t>
  </si>
  <si>
    <t>Diagnostic status</t>
  </si>
  <si>
    <t>Adaptation plan</t>
  </si>
  <si>
    <t>Observations</t>
  </si>
  <si>
    <t>ID - Measure</t>
  </si>
  <si>
    <t>Name of the file where the measurement is described (template linked)</t>
  </si>
  <si>
    <t>Additional Documented Measure</t>
  </si>
  <si>
    <t>SEDIA evaluation. Status</t>
  </si>
  <si>
    <t>SEDIA evaluation. Comments</t>
  </si>
  <si>
    <t>IDArt_aux</t>
  </si>
  <si>
    <t>Additional Measures</t>
  </si>
  <si>
    <t>Summarized Section Description</t>
  </si>
  <si>
    <t>Measure Description</t>
  </si>
  <si>
    <t>Maturity Level</t>
  </si>
  <si>
    <t>Diagnostic Status</t>
  </si>
  <si>
    <t>Adaptation Plan</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</si>
  <si>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</si>
  <si>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</si>
  <si>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</si>
  <si>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</si>
  <si>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</si>
  <si>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Diseño y desarrollo</t>
  </si>
  <si>
    <t>Instrucciones de uso</t>
  </si>
  <si>
    <t>Información específica. Contacto</t>
  </si>
  <si>
    <t>Información específica. Características, capacidades y limitaciones. Finalidad</t>
  </si>
  <si>
    <t>Información específica. Características, capacidades y limitaciones. Nivel de precisión</t>
  </si>
  <si>
    <t>Información específica. Características, capacidades y limitaciones. Riesgos por usos no previstos</t>
  </si>
  <si>
    <t>Información específica. Características, capacidades y limitaciones. Explicación de sus resultados de salida</t>
  </si>
  <si>
    <t>Información específica. Características, capacidades y limitaciones. Impacto en personas y colectivos</t>
  </si>
  <si>
    <t>Información específica. Características, capacidades y limitaciones. Datos de entrada</t>
  </si>
  <si>
    <t>Información específica. Características, capacidades y limitaciones. Información de salida</t>
  </si>
  <si>
    <t>Información específica. Cambios</t>
  </si>
  <si>
    <t>Información específica. Vigilancia humana</t>
  </si>
  <si>
    <t>Información específica. Recursos HW/SW y mantenimiento</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</si>
  <si>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</si>
  <si>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</si>
  <si>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</si>
  <si>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</si>
  <si>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</si>
  <si>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</si>
  <si>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</si>
  <si>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</si>
  <si>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</si>
  <si>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</si>
  <si>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</si>
  <si>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</si>
  <si>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</si>
  <si>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</si>
  <si>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</si>
  <si>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</si>
  <si>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</si>
  <si>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</si>
  <si>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</si>
  <si>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</si>
  <si>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</si>
  <si>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Medida Adicional documentada</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</si>
  <si>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</si>
  <si>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</si>
  <si>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</si>
  <si>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</si>
  <si>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</si>
  <si>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</si>
  <si>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</si>
  <si>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</si>
  <si>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</si>
  <si>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</si>
  <si>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</si>
  <si>
    <r>
      <t>This is an</t>
    </r>
    <r>
      <rPr>
        <b/>
        <sz val="11"/>
        <color rgb="FF000000"/>
        <rFont val="Avenir Next LT Pro"/>
        <family val="2"/>
      </rPr>
      <t xml:space="preserve"> INFORMATIVE</t>
    </r>
    <r>
      <rPr>
        <sz val="11"/>
        <color rgb="FF000000"/>
        <rFont val="Avenir Next LT Pro"/>
        <family val="2"/>
      </rPr>
      <t xml:space="preserve"> tab that covers all the sections of the article.</t>
    </r>
  </si>
  <si>
    <r>
      <t xml:space="preserve">High-risk AI systems shall be </t>
    </r>
    <r>
      <rPr>
        <b/>
        <sz val="11"/>
        <color theme="1"/>
        <rFont val="Avenir Next LT Pro"/>
        <family val="2"/>
      </rPr>
      <t>designed and developed</t>
    </r>
    <r>
      <rPr>
        <sz val="11"/>
        <color theme="1"/>
        <rFont val="Avenir Next LT Pro"/>
        <family val="2"/>
      </rPr>
      <t xml:space="preserve"> in such a way as to ensure that their operation is sufficiently  transparent to enable deployers to interpret a system’s output and use it appropriately. An appropriate type and degree of transparency shall be ensured with a view to achieving compliance with the relevant obligations of the provider and deployer set out in Section 3.</t>
    </r>
  </si>
  <si>
    <r>
      <t xml:space="preserve">High-risk AI systems shall be accompanied by </t>
    </r>
    <r>
      <rPr>
        <b/>
        <sz val="11"/>
        <color theme="1"/>
        <rFont val="Avenir Next LT Pro"/>
        <family val="2"/>
      </rPr>
      <t>instructions for use</t>
    </r>
    <r>
      <rPr>
        <sz val="11"/>
        <color theme="1"/>
        <rFont val="Avenir Next LT Pro"/>
        <family val="2"/>
      </rPr>
      <t xml:space="preserve"> in an appropriate digital format or otherwise that include concise, complete, correct and clear information that is relevant, accessible and comprehensible to deployers.</t>
    </r>
  </si>
  <si>
    <r>
      <t xml:space="preserve">The identity and the </t>
    </r>
    <r>
      <rPr>
        <b/>
        <sz val="11"/>
        <color theme="1"/>
        <rFont val="Avenir Next LT Pro"/>
        <family val="2"/>
      </rPr>
      <t>contact details of the provider</t>
    </r>
    <r>
      <rPr>
        <sz val="11"/>
        <color theme="1"/>
        <rFont val="Avenir Next LT Pro"/>
        <family val="2"/>
      </rPr>
      <t xml:space="preserve"> and, where applicable, of its authorised representative;</t>
    </r>
  </si>
  <si>
    <r>
      <t>The</t>
    </r>
    <r>
      <rPr>
        <b/>
        <sz val="11"/>
        <color theme="1"/>
        <rFont val="Avenir Next LT Pro"/>
        <family val="2"/>
      </rPr>
      <t xml:space="preserve"> characteristics, capabilities and limitations</t>
    </r>
    <r>
      <rPr>
        <sz val="11"/>
        <color theme="1"/>
        <rFont val="Avenir Next LT Pro"/>
        <family val="2"/>
      </rPr>
      <t xml:space="preserve"> of performance of the high-risk AI system, including:</t>
    </r>
  </si>
  <si>
    <r>
      <t xml:space="preserve">Its </t>
    </r>
    <r>
      <rPr>
        <b/>
        <sz val="11"/>
        <color theme="1"/>
        <rFont val="Avenir Next LT Pro"/>
        <family val="2"/>
      </rPr>
      <t>intended purpose</t>
    </r>
    <r>
      <rPr>
        <sz val="11"/>
        <color theme="1"/>
        <rFont val="Avenir Next LT Pro"/>
        <family val="2"/>
      </rPr>
      <t>, including the specific geographical, functional or behavioural environment in which the high-risk AI system is intended to be used</t>
    </r>
  </si>
  <si>
    <r>
      <t>The</t>
    </r>
    <r>
      <rPr>
        <b/>
        <sz val="11"/>
        <color theme="1"/>
        <rFont val="Avenir Next LT Pro"/>
        <family val="2"/>
      </rPr>
      <t xml:space="preserve"> level of accuracy</t>
    </r>
    <r>
      <rPr>
        <sz val="11"/>
        <color theme="1"/>
        <rFont val="Avenir Next LT Pro"/>
        <family val="2"/>
      </rPr>
      <t>, including its metrics, robustness and cybersecurity referred to in Article 15 against which the high-risk AI system has been tested and validated and which can be expected, and any known and foreseeable circumstances that may have an impact on that expected level of accuracy, robustness and cybersecurity;</t>
    </r>
  </si>
  <si>
    <r>
      <t xml:space="preserve">Any </t>
    </r>
    <r>
      <rPr>
        <b/>
        <sz val="11"/>
        <color theme="1"/>
        <rFont val="Avenir Next LT Pro"/>
        <family val="2"/>
      </rPr>
      <t>known or foreseeable circumstance</t>
    </r>
    <r>
      <rPr>
        <sz val="11"/>
        <color theme="1"/>
        <rFont val="Avenir Next LT Pro"/>
        <family val="2"/>
      </rPr>
      <t xml:space="preserve">, related to the use of the high-risk AI system in accordance with its intended purpose or under conditions of reasonably foreseeable misuse, which may lead to risks to the health and safety or </t>
    </r>
    <r>
      <rPr>
        <b/>
        <sz val="11"/>
        <color theme="1"/>
        <rFont val="Avenir Next LT Pro"/>
        <family val="2"/>
      </rPr>
      <t>fundamental rights</t>
    </r>
    <r>
      <rPr>
        <sz val="11"/>
        <color theme="1"/>
        <rFont val="Avenir Next LT Pro"/>
        <family val="2"/>
      </rPr>
      <t xml:space="preserve"> referred to in Article 9(2)</t>
    </r>
  </si>
  <si>
    <r>
      <t>Where applicable, the technical capabilities and characteristics of the high-risk AI system to provide information that is relevant to explain</t>
    </r>
    <r>
      <rPr>
        <b/>
        <sz val="11"/>
        <color theme="1"/>
        <rFont val="Avenir Next LT Pro"/>
        <family val="2"/>
      </rPr>
      <t xml:space="preserve"> its output</t>
    </r>
  </si>
  <si>
    <r>
      <t>When appropriate, its performance regarding</t>
    </r>
    <r>
      <rPr>
        <b/>
        <sz val="11"/>
        <color theme="1"/>
        <rFont val="Avenir Next LT Pro"/>
        <family val="2"/>
      </rPr>
      <t xml:space="preserve"> specific persons or groups of persons</t>
    </r>
    <r>
      <rPr>
        <sz val="11"/>
        <color theme="1"/>
        <rFont val="Avenir Next LT Pro"/>
        <family val="2"/>
      </rPr>
      <t xml:space="preserve"> on which the system is intended to be used</t>
    </r>
  </si>
  <si>
    <r>
      <t>When appropriate,</t>
    </r>
    <r>
      <rPr>
        <b/>
        <sz val="11"/>
        <color theme="1"/>
        <rFont val="Avenir Next LT Pro"/>
        <family val="2"/>
      </rPr>
      <t xml:space="preserve"> specifications for the input data</t>
    </r>
    <r>
      <rPr>
        <sz val="11"/>
        <color theme="1"/>
        <rFont val="Avenir Next LT Pro"/>
        <family val="2"/>
      </rPr>
      <t>, or any other relevant information in terms of the training, validation and testing data sets used, taking into account the intended purpose of the high-risk AI system;</t>
    </r>
  </si>
  <si>
    <r>
      <t xml:space="preserve">Where applicable, information to enable deployers to </t>
    </r>
    <r>
      <rPr>
        <b/>
        <sz val="11"/>
        <color theme="1"/>
        <rFont val="Avenir Next LT Pro"/>
        <family val="2"/>
      </rPr>
      <t>interpret the output</t>
    </r>
    <r>
      <rPr>
        <sz val="11"/>
        <color theme="1"/>
        <rFont val="Avenir Next LT Pro"/>
        <family val="2"/>
      </rPr>
      <t xml:space="preserve"> of the high-risk AI system and use it appropriatel</t>
    </r>
  </si>
  <si>
    <r>
      <t xml:space="preserve">The </t>
    </r>
    <r>
      <rPr>
        <b/>
        <sz val="11"/>
        <color theme="1"/>
        <rFont val="Avenir Next LT Pro"/>
        <family val="2"/>
      </rPr>
      <t>changes</t>
    </r>
    <r>
      <rPr>
        <sz val="11"/>
        <color theme="1"/>
        <rFont val="Avenir Next LT Pro"/>
        <family val="2"/>
      </rPr>
      <t xml:space="preserve"> to the high-risk AI system and its performance which have been pre-determined by the provider at the moment of the initial conformity assessment, if any;</t>
    </r>
  </si>
  <si>
    <r>
      <t>The</t>
    </r>
    <r>
      <rPr>
        <b/>
        <sz val="11"/>
        <color theme="1"/>
        <rFont val="Avenir Next LT Pro"/>
        <family val="2"/>
      </rPr>
      <t xml:space="preserve"> human oversight</t>
    </r>
    <r>
      <rPr>
        <sz val="11"/>
        <color theme="1"/>
        <rFont val="Avenir Next LT Pro"/>
        <family val="2"/>
      </rPr>
      <t xml:space="preserve"> measures referred to in Article 14, including the</t>
    </r>
    <r>
      <rPr>
        <b/>
        <sz val="11"/>
        <color theme="1"/>
        <rFont val="Avenir Next LT Pro"/>
        <family val="2"/>
      </rPr>
      <t xml:space="preserve"> technical measures</t>
    </r>
    <r>
      <rPr>
        <sz val="11"/>
        <color theme="1"/>
        <rFont val="Avenir Next LT Pro"/>
        <family val="2"/>
      </rPr>
      <t xml:space="preserve"> put in place to facilitate the </t>
    </r>
    <r>
      <rPr>
        <b/>
        <sz val="11"/>
        <color theme="1"/>
        <rFont val="Avenir Next LT Pro"/>
        <family val="2"/>
      </rPr>
      <t>interpretation of the outputs</t>
    </r>
    <r>
      <rPr>
        <sz val="11"/>
        <color theme="1"/>
        <rFont val="Avenir Next LT Pro"/>
        <family val="2"/>
      </rPr>
      <t xml:space="preserve"> of the high-risk AI systems by the deployers</t>
    </r>
  </si>
  <si>
    <r>
      <t xml:space="preserve">The computational and hardware resources needed, the expected lifetime of the high-risk AI system and any necessary </t>
    </r>
    <r>
      <rPr>
        <b/>
        <sz val="11"/>
        <color theme="1"/>
        <rFont val="Avenir Next LT Pro"/>
        <family val="2"/>
      </rPr>
      <t>maintenance and care</t>
    </r>
    <r>
      <rPr>
        <sz val="11"/>
        <color theme="1"/>
        <rFont val="Avenir Next LT Pro"/>
        <family val="2"/>
      </rPr>
      <t xml:space="preserve"> measures, including their frequency, to ensure the proper functioning of that AI system, including as regards software </t>
    </r>
    <r>
      <rPr>
        <b/>
        <sz val="11"/>
        <color theme="1"/>
        <rFont val="Avenir Next LT Pro"/>
        <family val="2"/>
      </rPr>
      <t>updates</t>
    </r>
    <r>
      <rPr>
        <sz val="11"/>
        <color theme="1"/>
        <rFont val="Avenir Next LT Pro"/>
        <family val="2"/>
      </rPr>
      <t>;</t>
    </r>
  </si>
  <si>
    <r>
      <t xml:space="preserve">Where relevant, a description of the mechanisms included within the high-risk AI system that allows deployers to </t>
    </r>
    <r>
      <rPr>
        <b/>
        <sz val="11"/>
        <color theme="1"/>
        <rFont val="Avenir Next LT Pro"/>
        <family val="2"/>
      </rPr>
      <t>properly collect, store</t>
    </r>
    <r>
      <rPr>
        <sz val="11"/>
        <color theme="1"/>
        <rFont val="Avenir Next LT Pro"/>
        <family val="2"/>
      </rPr>
      <t xml:space="preserve"> and interpret the logs in accordance with Article 12</t>
    </r>
  </si>
  <si>
    <r>
      <t xml:space="preserve">This is an INFORMATIVE tab that sets out the measures </t>
    </r>
    <r>
      <rPr>
        <b/>
        <sz val="11"/>
        <color theme="1"/>
        <rFont val="Avenir Next LT Pro"/>
        <family val="2"/>
      </rPr>
      <t>explained in detail in their corresponding guide</t>
    </r>
    <r>
      <rPr>
        <sz val="11"/>
        <color theme="1"/>
        <rFont val="Avenir Next LT Pro"/>
        <family val="2"/>
      </rPr>
      <t xml:space="preserv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</si>
  <si>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</si>
  <si>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Relationship).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</si>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</sst>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sz val="11"/>
      <color rgb="FF000000"/>
      <name val="Avenir Next LT Pro"/>
      <family val="2"/>
    </font>
    <font>
      <b/>
      <sz val="11"/>
      <color rgb="FF000000"/>
      <name val="Avenir Next LT Pro"/>
      <family val="2"/>
    </font>
    <font>
      <sz val="11"/>
      <color theme="0"/>
      <name val="Avenir Next LT Pro"/>
      <family val="2"/>
    </font>
    <font>
      <b/>
      <sz val="11"/>
      <color theme="1"/>
      <name val="Avenir Next LT Pro"/>
      <family val="2"/>
    </font>
    <font>
      <i/>
      <sz val="11"/>
      <color theme="1"/>
      <name val="Avenir Next LT Pro"/>
      <family val="2"/>
    </font>
    <font>
      <b/>
      <sz val="11"/>
      <color theme="0"/>
      <name val="Avenir Next LT Pro"/>
      <family val="2"/>
    </font>
    <font>
      <b/>
      <sz val="10"/>
      <color theme="0"/>
      <name val="Avenir Next LT Pro"/>
      <family val="2"/>
    </font>
    <font>
      <sz val="10"/>
      <color rgb="FF000000"/>
      <name val="Avenir Next LT Pro"/>
      <family val="2"/>
    </font>
    <font>
      <u/>
      <sz val="11"/>
      <color theme="0"/>
      <name val="Avenir Next LT Pro"/>
      <family val="2"/>
    </font>
  </fonts>
  <fills count="9">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FBC9D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32">
    <xf numFmtId="0" fontId="0" fillId="0" borderId="0" xfId="0"/>
    <xf numFmtId="0" fontId="5" fillId="0" borderId="0" xfId="1"/>
    <xf numFmtId="0" fontId="0" fillId="0" borderId="1" xfId="0" applyBorder="1"/>
    <xf numFmtId="0" fontId="3" fillId="6" borderId="0" xfId="0" applyFont="1" applyFill="1"/>
    <xf numFmtId="0" fontId="9" fillId="2" borderId="0" xfId="1" applyFont="1" applyFill="1" applyAlignment="1">
      <alignment vertical="center" wrapText="1"/>
    </xf>
    <xf numFmtId="0" fontId="7" fillId="7" borderId="9" xfId="0" applyFont="1" applyFill="1" applyBorder="1" applyAlignment="1">
      <alignment vertical="top"/>
    </xf>
    <xf numFmtId="0" fontId="0" fillId="0" borderId="8" xfId="0" applyBorder="1"/>
    <xf numFmtId="0" fontId="7" fillId="6" borderId="7"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8" xfId="0" applyBorder="1" applyAlignment="1">
      <alignment vertical="top"/>
    </xf>
    <xf numFmtId="0" fontId="3" fillId="6" borderId="0" xfId="0" applyFont="1" applyFill="1" applyAlignment="1">
      <alignment wrapText="1"/>
    </xf>
    <xf numFmtId="0" fontId="0" fillId="0" borderId="8" xfId="0" applyBorder="1" applyAlignment="1">
      <alignment wrapText="1"/>
    </xf>
    <xf numFmtId="0" fontId="6" fillId="0" borderId="5" xfId="0" applyFont="1" applyBorder="1"/>
    <xf numFmtId="0" fontId="6" fillId="0" borderId="1" xfId="0" applyFont="1" applyBorder="1"/>
    <xf numFmtId="0" fontId="7" fillId="6" borderId="9" xfId="0" applyFont="1" applyFill="1" applyBorder="1"/>
    <xf numFmtId="0" fontId="0" fillId="0" borderId="11" xfId="0" applyBorder="1" applyAlignment="1">
      <alignment wrapText="1"/>
    </xf>
    <xf numFmtId="0" fontId="2" fillId="0" borderId="8" xfId="0" applyFont="1" applyBorder="1" applyAlignment="1">
      <alignment vertical="top"/>
    </xf>
    <xf numFmtId="0" fontId="2" fillId="0" borderId="8" xfId="0" applyFont="1" applyBorder="1" applyAlignment="1">
      <alignment wrapText="1"/>
    </xf>
    <xf numFmtId="0" fontId="0" fillId="0" borderId="8" xfId="0" applyBorder="1" applyAlignment="1">
      <alignment vertical="top" wrapText="1"/>
    </xf>
    <xf numFmtId="0" fontId="0" fillId="0" borderId="8" xfId="0" applyBorder="1" applyAlignment="1">
      <alignment horizontal="left" vertical="top" wrapText="1"/>
    </xf>
    <xf numFmtId="0" fontId="0" fillId="0" borderId="6" xfId="0" applyBorder="1" applyAlignment="1">
      <alignment horizontal="left" vertical="top" wrapText="1"/>
    </xf>
    <xf numFmtId="0" fontId="2" fillId="0" borderId="8" xfId="0" applyFont="1" applyBorder="1" applyAlignment="1">
      <alignment horizontal="left" vertical="top" wrapText="1"/>
    </xf>
    <xf numFmtId="0" fontId="0" fillId="0" borderId="0" xfId="0" applyAlignment="1">
      <alignment vertical="top" wrapText="1"/>
    </xf>
    <xf numFmtId="0" fontId="0" fillId="0" borderId="0" xfId="0" quotePrefix="1"/>
    <xf numFmtId="0" fontId="11" fillId="0" borderId="0" xfId="0" applyFont="1" applyAlignment="1">
      <alignment vertical="center"/>
    </xf>
    <xf numFmtId="0" fontId="12" fillId="0" borderId="0" xfId="0" applyFont="1"/>
    <xf numFmtId="0" fontId="11" fillId="0" borderId="16" xfId="0" applyFont="1" applyBorder="1" applyAlignment="1">
      <alignment vertical="center"/>
    </xf>
    <xf numFmtId="0" fontId="12" fillId="0" borderId="0" xfId="1" applyFont="1"/>
    <xf numFmtId="0" fontId="12" fillId="0" borderId="0" xfId="1" applyFont="1" applyAlignment="1">
      <alignment horizontal="center" vertical="center" wrapText="1"/>
    </xf>
    <xf numFmtId="0" fontId="17" fillId="4" borderId="9" xfId="0" applyFont="1" applyFill="1" applyBorder="1"/>
    <xf numFmtId="0" fontId="17" fillId="4" borderId="9" xfId="0" applyFont="1" applyFill="1" applyBorder="1" applyAlignment="1">
      <alignment horizontal="center" vertical="center" wrapText="1"/>
    </xf>
    <xf numFmtId="0" fontId="17" fillId="4" borderId="9" xfId="0" applyFont="1" applyFill="1" applyBorder="1" applyAlignment="1">
      <alignment horizontal="center" wrapText="1"/>
    </xf>
    <xf numFmtId="0" fontId="17" fillId="4" borderId="9" xfId="0" applyFont="1" applyFill="1" applyBorder="1" applyAlignment="1">
      <alignment wrapText="1"/>
    </xf>
    <xf numFmtId="0" fontId="12" fillId="3" borderId="8" xfId="0" applyFont="1" applyFill="1" applyBorder="1" applyAlignment="1">
      <alignment horizontal="center" vertical="center"/>
    </xf>
    <xf numFmtId="0" fontId="12" fillId="3" borderId="8" xfId="0" applyFont="1" applyFill="1" applyBorder="1" applyAlignment="1">
      <alignment horizontal="left" vertical="center"/>
    </xf>
    <xf numFmtId="0" fontId="12" fillId="3" borderId="8" xfId="0" applyFont="1" applyFill="1" applyBorder="1" applyAlignment="1">
      <alignment vertical="top" wrapText="1"/>
    </xf>
    <xf numFmtId="0" fontId="12" fillId="3" borderId="8" xfId="0" applyFont="1" applyFill="1" applyBorder="1" applyAlignment="1">
      <alignment vertical="top"/>
    </xf>
    <xf numFmtId="0" fontId="12" fillId="3" borderId="8" xfId="0" applyFont="1" applyFill="1" applyBorder="1" applyAlignment="1">
      <alignment horizontal="left" vertical="top" wrapText="1" indent="2"/>
    </xf>
    <xf numFmtId="0" fontId="12" fillId="3" borderId="8" xfId="0" applyFont="1" applyFill="1" applyBorder="1" applyAlignment="1">
      <alignment horizontal="left" vertical="center" indent="5"/>
    </xf>
    <xf numFmtId="0" fontId="12" fillId="3" borderId="8" xfId="0" applyFont="1" applyFill="1" applyBorder="1" applyAlignment="1">
      <alignment horizontal="left" vertical="top" wrapText="1" indent="4"/>
    </xf>
    <xf numFmtId="0" fontId="12" fillId="0" borderId="0" xfId="0" applyFont="1" applyAlignment="1">
      <alignment horizontal="center" vertical="center"/>
    </xf>
    <xf numFmtId="0" fontId="12" fillId="0" borderId="0" xfId="1" applyFont="1" applyAlignment="1">
      <alignment horizontal="left"/>
    </xf>
    <xf numFmtId="0" fontId="20" fillId="4" borderId="14" xfId="0" applyFont="1" applyFill="1" applyBorder="1" applyAlignment="1">
      <alignment vertical="center"/>
    </xf>
    <xf numFmtId="0" fontId="20" fillId="4" borderId="14" xfId="0" applyFont="1" applyFill="1" applyBorder="1" applyAlignment="1">
      <alignment vertical="center" wrapText="1"/>
    </xf>
    <xf numFmtId="0" fontId="12" fillId="3" borderId="5" xfId="0" applyFont="1" applyFill="1" applyBorder="1" applyAlignment="1">
      <alignment vertical="top"/>
    </xf>
    <xf numFmtId="0" fontId="12" fillId="3" borderId="5" xfId="0" applyFont="1" applyFill="1" applyBorder="1" applyAlignment="1">
      <alignment vertical="top" wrapText="1"/>
    </xf>
    <xf numFmtId="0" fontId="12" fillId="3" borderId="1" xfId="0" applyFont="1" applyFill="1" applyBorder="1" applyAlignment="1">
      <alignment vertical="top" wrapText="1"/>
    </xf>
    <xf numFmtId="0" fontId="12" fillId="3" borderId="1" xfId="1" applyFont="1" applyFill="1" applyBorder="1" applyAlignment="1">
      <alignment horizontal="left" vertical="top" wrapText="1"/>
    </xf>
    <xf numFmtId="0" fontId="12" fillId="0" borderId="7" xfId="1" applyFont="1" applyBorder="1"/>
    <xf numFmtId="0" fontId="17" fillId="4" borderId="7" xfId="1" applyFont="1" applyFill="1" applyBorder="1"/>
    <xf numFmtId="0" fontId="12" fillId="3" borderId="3" xfId="1" applyFont="1" applyFill="1" applyBorder="1" applyAlignment="1">
      <alignment horizontal="left"/>
    </xf>
    <xf numFmtId="0" fontId="12" fillId="3" borderId="5" xfId="1" applyFont="1" applyFill="1" applyBorder="1" applyAlignment="1">
      <alignment horizontal="left"/>
    </xf>
    <xf numFmtId="0" fontId="12" fillId="0" borderId="5" xfId="1" applyFont="1" applyBorder="1" applyAlignment="1">
      <alignment horizontal="center"/>
    </xf>
    <xf numFmtId="0" fontId="12" fillId="8" borderId="5" xfId="1" applyFont="1" applyFill="1" applyBorder="1" applyAlignment="1">
      <alignment horizontal="center"/>
    </xf>
    <xf numFmtId="0" fontId="12" fillId="0" borderId="6" xfId="1" applyFont="1" applyBorder="1" applyAlignment="1">
      <alignment horizontal="center"/>
    </xf>
    <xf numFmtId="0" fontId="12" fillId="8" borderId="6" xfId="1" applyFont="1" applyFill="1" applyBorder="1" applyAlignment="1">
      <alignment horizontal="center"/>
    </xf>
    <xf numFmtId="0" fontId="12" fillId="3" borderId="10" xfId="1" applyFont="1" applyFill="1" applyBorder="1"/>
    <xf numFmtId="0" fontId="12" fillId="3" borderId="11" xfId="1" applyFont="1" applyFill="1" applyBorder="1"/>
    <xf numFmtId="0" fontId="12" fillId="3" borderId="5" xfId="1" applyFont="1" applyFill="1" applyBorder="1" applyAlignment="1">
      <alignment horizontal="left" indent="2"/>
    </xf>
    <xf numFmtId="0" fontId="12" fillId="8" borderId="4" xfId="1" applyFont="1" applyFill="1" applyBorder="1" applyAlignment="1">
      <alignment horizontal="center"/>
    </xf>
    <xf numFmtId="0" fontId="12" fillId="0" borderId="4" xfId="1" applyFont="1" applyBorder="1" applyAlignment="1">
      <alignment horizontal="center"/>
    </xf>
    <xf numFmtId="0" fontId="12" fillId="3" borderId="10" xfId="1" applyFont="1" applyFill="1" applyBorder="1" applyAlignment="1">
      <alignment horizontal="left"/>
    </xf>
    <xf numFmtId="0" fontId="12" fillId="3" borderId="5" xfId="1" applyFont="1" applyFill="1" applyBorder="1" applyAlignment="1">
      <alignment horizontal="left" indent="4"/>
    </xf>
    <xf numFmtId="0" fontId="12" fillId="0" borderId="1" xfId="1" applyFont="1" applyBorder="1" applyAlignment="1">
      <alignment horizontal="center"/>
    </xf>
    <xf numFmtId="0" fontId="12" fillId="8" borderId="1" xfId="1" applyFont="1" applyFill="1" applyBorder="1" applyAlignment="1">
      <alignment horizontal="center"/>
    </xf>
    <xf numFmtId="0" fontId="12" fillId="2" borderId="0" xfId="1" applyFont="1" applyFill="1" applyAlignment="1">
      <alignment vertical="center" wrapText="1"/>
    </xf>
    <xf numFmtId="0" fontId="12" fillId="2" borderId="0" xfId="1" applyFont="1" applyFill="1"/>
    <xf numFmtId="0" fontId="12" fillId="2" borderId="0" xfId="1" applyFont="1" applyFill="1" applyAlignment="1">
      <alignment horizontal="center" vertical="center" wrapText="1"/>
    </xf>
    <xf numFmtId="0" fontId="12" fillId="2" borderId="0" xfId="1" applyFont="1" applyFill="1" applyAlignment="1">
      <alignment horizontal="left" vertical="center" wrapText="1"/>
    </xf>
    <xf numFmtId="0" fontId="21" fillId="4" borderId="7" xfId="2" applyFont="1" applyFill="1" applyBorder="1" applyAlignment="1">
      <alignment horizontal="center" vertical="center" wrapText="1"/>
    </xf>
    <xf numFmtId="0" fontId="21" fillId="4" borderId="9" xfId="2" applyFont="1" applyFill="1" applyBorder="1" applyAlignment="1">
      <alignment horizontal="center" vertical="center" wrapText="1"/>
    </xf>
    <xf numFmtId="0" fontId="22" fillId="0" borderId="0" xfId="2" applyFont="1" applyAlignment="1">
      <alignment wrapText="1"/>
    </xf>
    <xf numFmtId="0" fontId="22" fillId="3" borderId="8" xfId="2" applyFont="1" applyFill="1" applyBorder="1" applyAlignment="1">
      <alignment horizontal="left" vertical="center"/>
    </xf>
    <xf numFmtId="0" fontId="12" fillId="3" borderId="13" xfId="0" applyFont="1" applyFill="1" applyBorder="1" applyAlignment="1">
      <alignment horizontal="left" vertical="center"/>
    </xf>
    <xf numFmtId="0" fontId="12" fillId="3" borderId="5" xfId="0" applyFont="1" applyFill="1" applyBorder="1" applyAlignment="1">
      <alignment horizontal="left" vertical="center" wrapText="1"/>
    </xf>
    <xf numFmtId="0" fontId="12" fillId="3" borderId="5" xfId="0" applyFont="1" applyFill="1" applyBorder="1" applyAlignment="1">
      <alignment horizontal="left" vertical="center"/>
    </xf>
    <xf numFmtId="0" fontId="12" fillId="0" borderId="1" xfId="0" applyFont="1" applyBorder="1" applyAlignment="1" applyProtection="1">
      <alignment horizontal="left" vertical="center"/>
      <protection locked="0"/>
    </xf>
    <xf numFmtId="0" fontId="22" fillId="0" borderId="1" xfId="2" applyFont="1" applyBorder="1" applyAlignment="1" applyProtection="1">
      <alignment horizontal="left" vertical="center"/>
      <protection locked="0"/>
    </xf>
    <xf numFmtId="0" fontId="22" fillId="3" borderId="12" xfId="2" applyFont="1" applyFill="1" applyBorder="1" applyAlignment="1">
      <alignment horizontal="left" vertical="center"/>
    </xf>
    <xf numFmtId="0" fontId="22" fillId="0" borderId="1" xfId="2" applyFont="1" applyBorder="1" applyAlignment="1" applyProtection="1">
      <alignment wrapText="1"/>
      <protection locked="0"/>
    </xf>
    <xf numFmtId="0" fontId="22" fillId="0" borderId="0" xfId="2" applyFont="1"/>
    <xf numFmtId="0" fontId="12" fillId="3" borderId="1" xfId="0" applyFont="1" applyFill="1" applyBorder="1" applyAlignment="1">
      <alignment horizontal="left" vertical="center" wrapText="1"/>
    </xf>
    <xf numFmtId="0" fontId="12" fillId="3" borderId="3" xfId="0" applyFont="1" applyFill="1" applyBorder="1" applyAlignment="1">
      <alignment horizontal="left" vertical="center"/>
    </xf>
    <xf numFmtId="0" fontId="22" fillId="0" borderId="0" xfId="2" applyFont="1" applyProtection="1">
      <protection locked="0"/>
    </xf>
    <xf numFmtId="0" fontId="22" fillId="0" borderId="0" xfId="2" applyFont="1" applyAlignment="1">
      <alignment horizontal="left" vertical="center"/>
    </xf>
    <xf numFmtId="0" fontId="22" fillId="0" borderId="0" xfId="2" applyFont="1" applyAlignment="1">
      <alignment horizontal="left" vertical="center" wrapText="1"/>
    </xf>
    <xf numFmtId="0" fontId="22" fillId="0" borderId="0" xfId="2" applyFont="1" applyAlignment="1" applyProtection="1">
      <alignment horizontal="left" vertical="center"/>
      <protection locked="0"/>
    </xf>
    <xf numFmtId="0" fontId="22" fillId="0" borderId="0" xfId="2" applyFont="1" applyAlignment="1">
      <alignment horizontal="left" wrapText="1"/>
    </xf>
    <xf numFmtId="0" fontId="17" fillId="4" borderId="7" xfId="0" applyFont="1" applyFill="1" applyBorder="1"/>
    <xf numFmtId="0" fontId="17" fillId="4" borderId="7" xfId="0" applyFont="1" applyFill="1" applyBorder="1" applyAlignment="1">
      <alignment horizontal="center" wrapText="1"/>
    </xf>
    <xf numFmtId="0" fontId="23" fillId="4" borderId="9" xfId="3" applyFont="1" applyFill="1" applyBorder="1"/>
    <xf numFmtId="0" fontId="21" fillId="4" borderId="9" xfId="2" applyFont="1" applyFill="1" applyBorder="1"/>
    <xf numFmtId="0" fontId="12" fillId="3" borderId="5" xfId="0" applyFont="1" applyFill="1" applyBorder="1"/>
    <xf numFmtId="0" fontId="12" fillId="0" borderId="5" xfId="0" applyFont="1" applyBorder="1" applyProtection="1">
      <protection locked="0"/>
    </xf>
    <xf numFmtId="0" fontId="12" fillId="0" borderId="1" xfId="0" applyFont="1" applyBorder="1" applyProtection="1">
      <protection locked="0"/>
    </xf>
    <xf numFmtId="0" fontId="22" fillId="3" borderId="12" xfId="2" applyFont="1" applyFill="1" applyBorder="1"/>
    <xf numFmtId="0" fontId="22" fillId="0" borderId="1" xfId="2" applyFont="1" applyBorder="1"/>
    <xf numFmtId="0" fontId="12" fillId="0" borderId="1" xfId="1" applyFont="1" applyBorder="1"/>
    <xf numFmtId="0" fontId="12" fillId="0" borderId="1" xfId="0" applyFont="1" applyBorder="1"/>
    <xf numFmtId="0" fontId="12" fillId="0" borderId="0" xfId="0" applyFont="1" applyProtection="1">
      <protection locked="0"/>
    </xf>
    <xf numFmtId="0" fontId="17" fillId="4" borderId="9" xfId="1" applyFont="1" applyFill="1" applyBorder="1" applyProtection="1">
      <protection locked="0"/>
    </xf>
    <xf numFmtId="0" fontId="12" fillId="0" borderId="0" xfId="1" applyFont="1" applyProtection="1">
      <protection locked="0"/>
    </xf>
    <xf numFmtId="0" fontId="12" fillId="3" borderId="5" xfId="1" applyFont="1" applyFill="1" applyBorder="1" applyAlignment="1" applyProtection="1">
      <alignment horizontal="left"/>
      <protection locked="0"/>
    </xf>
    <xf numFmtId="0" fontId="12" fillId="3" borderId="5" xfId="1" applyFont="1" applyFill="1" applyBorder="1" applyAlignment="1" applyProtection="1">
      <alignment horizontal="left" indent="2"/>
      <protection locked="0"/>
    </xf>
    <xf numFmtId="0" fontId="12" fillId="3" borderId="5" xfId="1" applyFont="1" applyFill="1" applyBorder="1" applyAlignment="1" applyProtection="1">
      <alignment horizontal="left" indent="4"/>
      <protection locked="0"/>
    </xf>
    <xf numFmtId="0" fontId="21" fillId="4" borderId="7" xfId="2" applyFont="1" applyFill="1" applyBorder="1" applyAlignment="1">
      <alignment horizontal="center" vertical="center"/>
    </xf>
    <xf numFmtId="0" fontId="21" fillId="4" borderId="9" xfId="0" applyFont="1" applyFill="1" applyBorder="1"/>
    <xf numFmtId="0" fontId="22" fillId="3" borderId="8" xfId="2" applyFont="1" applyFill="1" applyBorder="1"/>
    <xf numFmtId="0" fontId="12" fillId="3" borderId="1" xfId="0" applyFont="1" applyFill="1" applyBorder="1"/>
    <xf numFmtId="0" fontId="12" fillId="3" borderId="1" xfId="0" applyFont="1" applyFill="1" applyBorder="1" applyAlignment="1">
      <alignment wrapText="1"/>
    </xf>
    <xf numFmtId="0" fontId="12" fillId="2" borderId="1" xfId="0" applyFont="1" applyFill="1" applyBorder="1" applyProtection="1">
      <protection locked="0"/>
    </xf>
    <xf numFmtId="0" fontId="22" fillId="2" borderId="1" xfId="2" applyFont="1" applyFill="1" applyBorder="1" applyProtection="1">
      <protection locked="0"/>
    </xf>
    <xf numFmtId="0" fontId="22" fillId="3" borderId="2" xfId="2" applyFont="1" applyFill="1" applyBorder="1"/>
    <xf numFmtId="0" fontId="22" fillId="3" borderId="1" xfId="2" applyFont="1" applyFill="1" applyBorder="1"/>
    <xf numFmtId="0" fontId="9" fillId="6" borderId="0" xfId="1" applyFont="1" applyFill="1" applyAlignment="1">
      <alignment horizontal="center" vertical="center" wrapText="1"/>
    </xf>
    <xf numFmtId="0" fontId="11" fillId="0" borderId="0" xfId="0" applyFont="1" applyAlignment="1">
      <alignment horizontal="center"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3" xfId="0" applyFont="1" applyBorder="1" applyAlignment="1">
      <alignment horizontal="center" vertical="center" wrapText="1"/>
    </xf>
    <xf numFmtId="0" fontId="15" fillId="5" borderId="1" xfId="1" applyFont="1" applyFill="1" applyBorder="1" applyAlignment="1">
      <alignment horizontal="left" vertical="center" wrapText="1"/>
    </xf>
    <xf numFmtId="0" fontId="12" fillId="5" borderId="1" xfId="1" applyFont="1" applyFill="1" applyBorder="1" applyAlignment="1">
      <alignment horizontal="left" vertical="center" wrapText="1"/>
    </xf>
    <xf numFmtId="0" fontId="12" fillId="5" borderId="15" xfId="1" applyFont="1" applyFill="1" applyBorder="1" applyAlignment="1">
      <alignment horizontal="left" vertical="center" wrapText="1"/>
    </xf>
    <xf numFmtId="0" fontId="12" fillId="5" borderId="3" xfId="1" applyFont="1" applyFill="1" applyBorder="1" applyAlignment="1">
      <alignment horizontal="left" vertical="center" wrapText="1"/>
    </xf>
    <xf numFmtId="0" fontId="17" fillId="4" borderId="7" xfId="1" applyFont="1" applyFill="1" applyBorder="1" applyAlignment="1">
      <alignment horizontal="center"/>
    </xf>
    <xf numFmtId="0" fontId="12" fillId="5" borderId="2" xfId="1" applyFont="1" applyFill="1" applyBorder="1" applyAlignment="1">
      <alignment horizontal="left" vertical="center" wrapText="1"/>
    </xf>
    <xf numFmtId="0" fontId="12" fillId="5" borderId="0" xfId="1" applyFont="1" applyFill="1" applyAlignment="1">
      <alignment horizontal="left" vertical="center" wrapText="1"/>
    </xf>
    <xf numFmtId="0" fontId="12" fillId="3" borderId="2" xfId="1" applyFont="1" applyFill="1" applyBorder="1" applyAlignment="1" applyProtection="1">
      <alignment horizontal="center"/>
      <protection locked="0"/>
    </xf>
    <xf numFmtId="0" fontId="12" fillId="3" borderId="15" xfId="1" applyFont="1" applyFill="1" applyBorder="1" applyAlignment="1" applyProtection="1">
      <alignment horizontal="center"/>
      <protection locked="0"/>
    </xf>
    <xf numFmtId="0" fontId="12" fillId="3" borderId="3" xfId="1" applyFont="1" applyFill="1" applyBorder="1" applyAlignment="1" applyProtection="1">
      <alignment horizontal="center"/>
      <protection locked="0"/>
    </xf>
    <xf numFmtId="0" fontId="1" fillId="6" borderId="7"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297D654B-326F-4320-AC20-516F1EC1865E}"/>
            </a:ext>
          </a:extLst>
        </xdr:cNvPr>
        <xdr:cNvGrpSpPr/>
      </xdr:nvGrpSpPr>
      <xdr:grpSpPr>
        <a:xfrm>
          <a:off x="1767840" y="38100"/>
          <a:ext cx="7719060" cy="899160"/>
          <a:chOff x="1325880" y="3154680"/>
          <a:chExt cx="7719060" cy="899160"/>
        </a:xfrm>
      </xdr:grpSpPr>
      <xdr:pic>
        <xdr:nvPicPr>
          <xdr:cNvPr id="3" name="Picture 2">
            <a:extLst>
              <a:ext uri="{FF2B5EF4-FFF2-40B4-BE49-F238E27FC236}">
                <a16:creationId xmlns:a16="http://schemas.microsoft.com/office/drawing/2014/main" id="{05AE897D-E4B4-447B-5970-D8854DAF88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1601B097-E782-EC57-EEEB-A21E82E23C7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7FB5655E-7881-EF81-C306-0B426578345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7F8384B2-CFFC-4D9B-9431-531980B563B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5971A416-5D45-4105-9A34-FFA7C82E092A}"/>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resources.deloitte.com/personal/pherradorjimenez_deloitte_es/Documents/Desktop/July/Gesti&#243;n%20de%20Calidad_Checklist.xlsx" TargetMode="External"/><Relationship Id="rId1" Type="http://schemas.openxmlformats.org/officeDocument/2006/relationships/externalLinkPath" Target="/personal/pherradorjimenez_deloitte_es/Documents/Desktop/July/Gesti&#243;n%20de%20Calidad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_DO"/>
      <sheetName val="Cover"/>
      <sheetName val="Intro"/>
      <sheetName val="AI ACT Article"/>
      <sheetName val="Measures Guidelines (MG)"/>
      <sheetName val="MG-Apart relation"/>
      <sheetName val="helper_flat_table"/>
      <sheetName val="Autoeval MG"/>
      <sheetName val="Additional Measures (MA)"/>
      <sheetName val="MA-Apart Relation."/>
      <sheetName val="helper_flat_table_MA"/>
      <sheetName val="Autoeval MA"/>
      <sheetName val="Tablas Aux"/>
    </sheetNames>
    <sheetDataSet>
      <sheetData sheetId="0" refreshError="1"/>
      <sheetData sheetId="1" refreshError="1"/>
      <sheetData sheetId="2" refreshError="1"/>
      <sheetData sheetId="3" refreshError="1">
        <row r="4">
          <cell r="C4" t="str">
            <v xml:space="preserve">Section </v>
          </cell>
        </row>
      </sheetData>
      <sheetData sheetId="4" refreshError="1">
        <row r="4">
          <cell r="B4" t="str">
            <v>Tipo Medida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6640625" customWidth="1"/>
    <col min="2" max="2" width="77.33203125" style="10" bestFit="1" customWidth="1"/>
    <col min="3" max="3" width="12.88671875" customWidth="1"/>
    <col min="4" max="4" width="79.44140625" style="10" customWidth="1"/>
  </cols>
  <sheetData>
    <row r="1" spans="2:8" s="1" customFormat="1" ht="68.400000000000006" customHeight="1" x14ac:dyDescent="0.3">
      <c r="B1" s="116" t="s">
        <v>0</v>
      </c>
      <c r="C1" s="116"/>
      <c r="D1" s="116"/>
      <c r="E1" s="9"/>
      <c r="F1" s="9"/>
      <c r="G1" s="9"/>
      <c r="H1" s="9"/>
    </row>
    <row r="2" spans="2:8" s="1" customFormat="1" ht="13.2"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C243E-B06B-4F06-A891-B1C6709C4601}">
  <sheetPr codeName="Sheet2">
    <tabColor rgb="FFB9D2F5"/>
  </sheetPr>
  <dimension ref="A1:S32"/>
  <sheetViews>
    <sheetView showGridLines="0" zoomScaleNormal="100" workbookViewId="0">
      <selection activeCell="F5" sqref="F5:N5"/>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17" t="s">
        <v>21</v>
      </c>
      <c r="C3" s="117"/>
      <c r="D3" s="117"/>
      <c r="E3" s="117"/>
      <c r="F3" s="117"/>
      <c r="G3" s="117"/>
      <c r="H3" s="117"/>
      <c r="I3" s="117"/>
      <c r="J3" s="117"/>
      <c r="K3" s="117"/>
      <c r="L3" s="117"/>
      <c r="M3" s="117"/>
      <c r="N3" s="117"/>
      <c r="O3" s="117"/>
      <c r="P3" s="117"/>
      <c r="Q3" s="117"/>
      <c r="R3" s="117"/>
      <c r="S3" s="26"/>
    </row>
    <row r="4" spans="1:19" ht="25.2" x14ac:dyDescent="0.3">
      <c r="A4" s="26"/>
      <c r="B4" s="117"/>
      <c r="C4" s="117"/>
      <c r="D4" s="117"/>
      <c r="E4" s="117"/>
      <c r="F4" s="117"/>
      <c r="G4" s="117"/>
      <c r="H4" s="117"/>
      <c r="I4" s="117"/>
      <c r="J4" s="117"/>
      <c r="K4" s="117"/>
      <c r="L4" s="117"/>
      <c r="M4" s="117"/>
      <c r="N4" s="117"/>
      <c r="O4" s="117"/>
      <c r="P4" s="117"/>
      <c r="Q4" s="117"/>
      <c r="R4" s="117"/>
      <c r="S4" s="26"/>
    </row>
    <row r="5" spans="1:19" ht="138.6" customHeight="1" x14ac:dyDescent="0.3">
      <c r="A5" s="26"/>
      <c r="B5" s="26"/>
      <c r="C5" s="26"/>
      <c r="D5" s="26"/>
      <c r="F5" s="118" t="s">
        <v>22</v>
      </c>
      <c r="G5" s="119"/>
      <c r="H5" s="119"/>
      <c r="I5" s="119"/>
      <c r="J5" s="119"/>
      <c r="K5" s="119"/>
      <c r="L5" s="119"/>
      <c r="M5" s="119"/>
      <c r="N5" s="120"/>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28"/>
      <c r="E9" s="28"/>
      <c r="F9" s="28"/>
      <c r="G9" s="28"/>
      <c r="H9" s="28"/>
      <c r="I9" s="28"/>
      <c r="J9" s="28"/>
      <c r="K9" s="28"/>
      <c r="L9" s="28"/>
      <c r="M9" s="28"/>
      <c r="N9" s="28"/>
      <c r="O9" s="28"/>
      <c r="P9" s="28"/>
      <c r="Q9" s="28"/>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CEfqdll+yqMzQ1aDRjnqBTN+uHiK64YWBZF7bCPnkcotSUc2X61K0W/tRJD6NQpqqfG/2phB+080fFc6uv7Y1w==" saltValue="buIrMMrcYmunx6ZsAfX0HQ=="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85301-5917-4CE9-B8E4-0CDCC9767F37}">
  <sheetPr codeName="Sheet3">
    <tabColor rgb="FFB9D2F5"/>
  </sheetPr>
  <dimension ref="A1"/>
  <sheetViews>
    <sheetView showGridLines="0" zoomScale="85" zoomScaleNormal="85" workbookViewId="0">
      <selection activeCell="O18" sqref="O18"/>
    </sheetView>
  </sheetViews>
  <sheetFormatPr defaultColWidth="11.44140625" defaultRowHeight="14.4" x14ac:dyDescent="0.3"/>
  <cols>
    <col min="2" max="2" width="15" bestFit="1" customWidth="1"/>
    <col min="3" max="3" width="15.44140625" bestFit="1" customWidth="1"/>
  </cols>
  <sheetData/>
  <sheetProtection algorithmName="SHA-512" hashValue="gRuVWITK81sVlt2uaU3w6F5PA+xX7IKXbsXSi3vTwQI/GoLiJxKfA/B+Tb2nxHxPIjzCrLNFmb2gJeZJFiBsdg==" saltValue="TMQaDrLCie2zS9lAgnH+Ow=="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20"/>
  <sheetViews>
    <sheetView showGridLines="0" zoomScale="115" zoomScaleNormal="115" workbookViewId="0">
      <selection activeCell="A5" sqref="A5:XFD20"/>
    </sheetView>
  </sheetViews>
  <sheetFormatPr defaultColWidth="11.44140625" defaultRowHeight="14.4" x14ac:dyDescent="0.3"/>
  <cols>
    <col min="1" max="1" width="3.88671875" style="27" customWidth="1"/>
    <col min="2" max="2" width="5.5546875" style="27" hidden="1" customWidth="1"/>
    <col min="3" max="3" width="13.44140625" style="42" bestFit="1" customWidth="1"/>
    <col min="4" max="4" width="88.6640625" style="27" customWidth="1"/>
    <col min="5" max="5" width="67.44140625" style="27" bestFit="1" customWidth="1"/>
    <col min="6" max="16384" width="11.44140625" style="27"/>
  </cols>
  <sheetData>
    <row r="2" spans="2:10" s="29" customFormat="1" ht="22.95" customHeight="1" x14ac:dyDescent="0.3">
      <c r="B2" s="121" t="s">
        <v>191</v>
      </c>
      <c r="C2" s="122"/>
      <c r="D2" s="122"/>
      <c r="E2" s="122"/>
      <c r="F2" s="27"/>
      <c r="G2" s="27"/>
      <c r="H2" s="27"/>
      <c r="I2" s="27"/>
      <c r="J2" s="27"/>
    </row>
    <row r="3" spans="2:10" s="29" customFormat="1" ht="18" customHeight="1" x14ac:dyDescent="0.3">
      <c r="C3" s="30"/>
      <c r="D3" s="30"/>
      <c r="E3" s="30"/>
      <c r="F3" s="30"/>
      <c r="G3" s="30"/>
      <c r="H3" s="30"/>
      <c r="I3" s="30"/>
      <c r="J3" s="30"/>
    </row>
    <row r="4" spans="2:10" x14ac:dyDescent="0.3">
      <c r="B4" s="31" t="s">
        <v>23</v>
      </c>
      <c r="C4" s="32" t="s">
        <v>24</v>
      </c>
      <c r="D4" s="33" t="s">
        <v>25</v>
      </c>
      <c r="E4" s="34" t="s">
        <v>26</v>
      </c>
    </row>
    <row r="5" spans="2:10" ht="72" x14ac:dyDescent="0.3">
      <c r="B5" s="35" t="s">
        <v>27</v>
      </c>
      <c r="C5" s="36" t="s">
        <v>28</v>
      </c>
      <c r="D5" s="37" t="s">
        <v>192</v>
      </c>
      <c r="E5" s="38" t="s">
        <v>29</v>
      </c>
    </row>
    <row r="6" spans="2:10" ht="43.2" x14ac:dyDescent="0.3">
      <c r="B6" s="35" t="s">
        <v>27</v>
      </c>
      <c r="C6" s="36" t="s">
        <v>30</v>
      </c>
      <c r="D6" s="37" t="s">
        <v>193</v>
      </c>
      <c r="E6" s="38" t="s">
        <v>31</v>
      </c>
    </row>
    <row r="7" spans="2:10" x14ac:dyDescent="0.3">
      <c r="B7" s="35" t="s">
        <v>27</v>
      </c>
      <c r="C7" s="36" t="s">
        <v>32</v>
      </c>
      <c r="D7" s="37" t="s">
        <v>33</v>
      </c>
      <c r="E7" s="38" t="s">
        <v>34</v>
      </c>
    </row>
    <row r="8" spans="2:10" ht="28.8" x14ac:dyDescent="0.3">
      <c r="B8" s="35" t="s">
        <v>27</v>
      </c>
      <c r="C8" s="35" t="s">
        <v>35</v>
      </c>
      <c r="D8" s="39" t="s">
        <v>194</v>
      </c>
      <c r="E8" s="38" t="s">
        <v>36</v>
      </c>
    </row>
    <row r="9" spans="2:10" ht="28.8" x14ac:dyDescent="0.3">
      <c r="B9" s="35" t="s">
        <v>27</v>
      </c>
      <c r="C9" s="35" t="s">
        <v>37</v>
      </c>
      <c r="D9" s="39" t="s">
        <v>195</v>
      </c>
      <c r="E9" s="38" t="s">
        <v>38</v>
      </c>
    </row>
    <row r="10" spans="2:10" ht="28.8" x14ac:dyDescent="0.3">
      <c r="B10" s="35" t="s">
        <v>27</v>
      </c>
      <c r="C10" s="40" t="s">
        <v>39</v>
      </c>
      <c r="D10" s="41" t="s">
        <v>196</v>
      </c>
      <c r="E10" s="38" t="s">
        <v>40</v>
      </c>
    </row>
    <row r="11" spans="2:10" ht="57.6" x14ac:dyDescent="0.3">
      <c r="B11" s="35" t="s">
        <v>27</v>
      </c>
      <c r="C11" s="40" t="s">
        <v>41</v>
      </c>
      <c r="D11" s="41" t="s">
        <v>197</v>
      </c>
      <c r="E11" s="38" t="s">
        <v>42</v>
      </c>
    </row>
    <row r="12" spans="2:10" ht="57.6" x14ac:dyDescent="0.3">
      <c r="B12" s="35" t="s">
        <v>27</v>
      </c>
      <c r="C12" s="40" t="s">
        <v>43</v>
      </c>
      <c r="D12" s="41" t="s">
        <v>198</v>
      </c>
      <c r="E12" s="38" t="s">
        <v>44</v>
      </c>
    </row>
    <row r="13" spans="2:10" ht="28.8" x14ac:dyDescent="0.3">
      <c r="B13" s="35" t="s">
        <v>27</v>
      </c>
      <c r="C13" s="40" t="s">
        <v>45</v>
      </c>
      <c r="D13" s="41" t="s">
        <v>199</v>
      </c>
      <c r="E13" s="38" t="s">
        <v>46</v>
      </c>
    </row>
    <row r="14" spans="2:10" ht="28.8" x14ac:dyDescent="0.3">
      <c r="B14" s="35" t="s">
        <v>27</v>
      </c>
      <c r="C14" s="40" t="s">
        <v>47</v>
      </c>
      <c r="D14" s="41" t="s">
        <v>200</v>
      </c>
      <c r="E14" s="38" t="s">
        <v>48</v>
      </c>
    </row>
    <row r="15" spans="2:10" ht="43.2" x14ac:dyDescent="0.3">
      <c r="B15" s="35" t="s">
        <v>27</v>
      </c>
      <c r="C15" s="40" t="s">
        <v>49</v>
      </c>
      <c r="D15" s="41" t="s">
        <v>201</v>
      </c>
      <c r="E15" s="38" t="s">
        <v>50</v>
      </c>
    </row>
    <row r="16" spans="2:10" ht="28.8" x14ac:dyDescent="0.3">
      <c r="B16" s="35" t="s">
        <v>27</v>
      </c>
      <c r="C16" s="40" t="s">
        <v>51</v>
      </c>
      <c r="D16" s="41" t="s">
        <v>202</v>
      </c>
      <c r="E16" s="38" t="s">
        <v>52</v>
      </c>
    </row>
    <row r="17" spans="2:5" ht="28.8" x14ac:dyDescent="0.3">
      <c r="B17" s="35" t="s">
        <v>27</v>
      </c>
      <c r="C17" s="35" t="s">
        <v>53</v>
      </c>
      <c r="D17" s="39" t="s">
        <v>203</v>
      </c>
      <c r="E17" s="38" t="s">
        <v>54</v>
      </c>
    </row>
    <row r="18" spans="2:5" ht="43.2" x14ac:dyDescent="0.3">
      <c r="B18" s="35" t="s">
        <v>27</v>
      </c>
      <c r="C18" s="35" t="s">
        <v>55</v>
      </c>
      <c r="D18" s="39" t="s">
        <v>204</v>
      </c>
      <c r="E18" s="38" t="s">
        <v>56</v>
      </c>
    </row>
    <row r="19" spans="2:5" ht="43.2" x14ac:dyDescent="0.3">
      <c r="B19" s="35" t="s">
        <v>27</v>
      </c>
      <c r="C19" s="35" t="s">
        <v>57</v>
      </c>
      <c r="D19" s="39" t="s">
        <v>205</v>
      </c>
      <c r="E19" s="38" t="s">
        <v>58</v>
      </c>
    </row>
    <row r="20" spans="2:5" ht="43.2" x14ac:dyDescent="0.3">
      <c r="B20" s="35" t="s">
        <v>27</v>
      </c>
      <c r="C20" s="35" t="s">
        <v>59</v>
      </c>
      <c r="D20" s="39" t="s">
        <v>206</v>
      </c>
      <c r="E20" s="38" t="s">
        <v>60</v>
      </c>
    </row>
  </sheetData>
  <sheetProtection algorithmName="SHA-512" hashValue="6vufV56Ff+nzuCDBOCikCTkdUp92Ya8OSKmZ3ie4FXPW+Jxaf6h42odcptKEF3DGE0PW145zIWmbtkHQrnkAgA==" saltValue="tnJxEdSzsitioMLxuBHc0Q=="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topLeftCell="A11" zoomScaleNormal="100" workbookViewId="0">
      <selection activeCell="E18" sqref="E18"/>
    </sheetView>
  </sheetViews>
  <sheetFormatPr defaultColWidth="11.44140625" defaultRowHeight="14.4" x14ac:dyDescent="0.3"/>
  <cols>
    <col min="1" max="1" width="3.33203125" style="27" customWidth="1"/>
    <col min="2" max="2" width="11" style="27" hidden="1" customWidth="1"/>
    <col min="3" max="3" width="9.44140625" style="27" customWidth="1"/>
    <col min="4" max="4" width="37.33203125" style="27" customWidth="1"/>
    <col min="5" max="5" width="121.44140625" style="27" customWidth="1"/>
    <col min="6" max="16384" width="11.44140625" style="27"/>
  </cols>
  <sheetData>
    <row r="2" spans="2:9" s="29" customFormat="1" ht="170.4" customHeight="1" x14ac:dyDescent="0.3">
      <c r="B2" s="123" t="s">
        <v>207</v>
      </c>
      <c r="C2" s="123"/>
      <c r="D2" s="123"/>
      <c r="E2" s="124"/>
      <c r="F2" s="43"/>
      <c r="G2" s="43"/>
      <c r="H2" s="43"/>
      <c r="I2" s="43"/>
    </row>
    <row r="4" spans="2:9" ht="28.8" x14ac:dyDescent="0.3">
      <c r="B4" s="44" t="s">
        <v>61</v>
      </c>
      <c r="C4" s="45" t="s">
        <v>62</v>
      </c>
      <c r="D4" s="45" t="s">
        <v>25</v>
      </c>
      <c r="E4" s="45" t="s">
        <v>63</v>
      </c>
    </row>
    <row r="5" spans="2:9" ht="43.2" x14ac:dyDescent="0.3">
      <c r="B5" s="46" t="s">
        <v>64</v>
      </c>
      <c r="C5" s="46" t="s">
        <v>65</v>
      </c>
      <c r="D5" s="47" t="s">
        <v>66</v>
      </c>
      <c r="E5" s="48" t="s">
        <v>67</v>
      </c>
      <c r="F5" s="29"/>
      <c r="G5" s="43"/>
    </row>
    <row r="6" spans="2:9" ht="43.2" x14ac:dyDescent="0.3">
      <c r="B6" s="46" t="s">
        <v>64</v>
      </c>
      <c r="C6" s="46" t="s">
        <v>68</v>
      </c>
      <c r="D6" s="48" t="s">
        <v>69</v>
      </c>
      <c r="E6" s="48" t="s">
        <v>70</v>
      </c>
      <c r="F6" s="29"/>
      <c r="G6" s="43"/>
    </row>
    <row r="7" spans="2:9" ht="72" x14ac:dyDescent="0.3">
      <c r="B7" s="46" t="s">
        <v>64</v>
      </c>
      <c r="C7" s="46" t="s">
        <v>71</v>
      </c>
      <c r="D7" s="48" t="s">
        <v>72</v>
      </c>
      <c r="E7" s="48" t="s">
        <v>73</v>
      </c>
      <c r="F7" s="29"/>
      <c r="G7" s="29"/>
    </row>
    <row r="8" spans="2:9" ht="57.6" x14ac:dyDescent="0.3">
      <c r="B8" s="46" t="s">
        <v>64</v>
      </c>
      <c r="C8" s="46" t="s">
        <v>74</v>
      </c>
      <c r="D8" s="48" t="s">
        <v>75</v>
      </c>
      <c r="E8" s="48" t="s">
        <v>76</v>
      </c>
      <c r="F8" s="29"/>
      <c r="G8" s="43"/>
    </row>
    <row r="9" spans="2:9" ht="57.6" x14ac:dyDescent="0.3">
      <c r="B9" s="46" t="s">
        <v>64</v>
      </c>
      <c r="C9" s="46" t="s">
        <v>77</v>
      </c>
      <c r="D9" s="48" t="s">
        <v>78</v>
      </c>
      <c r="E9" s="48" t="s">
        <v>79</v>
      </c>
      <c r="F9" s="29"/>
      <c r="G9" s="29"/>
    </row>
    <row r="10" spans="2:9" ht="100.8" x14ac:dyDescent="0.3">
      <c r="B10" s="46" t="s">
        <v>64</v>
      </c>
      <c r="C10" s="46" t="s">
        <v>80</v>
      </c>
      <c r="D10" s="48" t="s">
        <v>81</v>
      </c>
      <c r="E10" s="48" t="s">
        <v>82</v>
      </c>
      <c r="F10" s="29"/>
      <c r="G10" s="29"/>
    </row>
    <row r="11" spans="2:9" ht="28.8" x14ac:dyDescent="0.3">
      <c r="B11" s="46" t="s">
        <v>64</v>
      </c>
      <c r="C11" s="46" t="s">
        <v>83</v>
      </c>
      <c r="D11" s="48" t="s">
        <v>84</v>
      </c>
      <c r="E11" s="48" t="s">
        <v>85</v>
      </c>
      <c r="F11" s="29"/>
      <c r="G11" s="29"/>
    </row>
    <row r="12" spans="2:9" ht="72" x14ac:dyDescent="0.3">
      <c r="B12" s="46" t="s">
        <v>64</v>
      </c>
      <c r="C12" s="46" t="s">
        <v>86</v>
      </c>
      <c r="D12" s="48" t="s">
        <v>87</v>
      </c>
      <c r="E12" s="48" t="s">
        <v>88</v>
      </c>
      <c r="F12" s="29"/>
      <c r="G12" s="29"/>
    </row>
    <row r="13" spans="2:9" ht="43.2" x14ac:dyDescent="0.3">
      <c r="B13" s="46" t="s">
        <v>64</v>
      </c>
      <c r="C13" s="46" t="s">
        <v>89</v>
      </c>
      <c r="D13" s="48" t="s">
        <v>90</v>
      </c>
      <c r="E13" s="48" t="s">
        <v>91</v>
      </c>
      <c r="F13" s="29"/>
      <c r="G13" s="43"/>
    </row>
    <row r="14" spans="2:9" ht="28.8" x14ac:dyDescent="0.3">
      <c r="B14" s="46" t="s">
        <v>64</v>
      </c>
      <c r="C14" s="46" t="s">
        <v>92</v>
      </c>
      <c r="D14" s="48" t="s">
        <v>93</v>
      </c>
      <c r="E14" s="48" t="s">
        <v>94</v>
      </c>
      <c r="F14" s="29"/>
      <c r="G14" s="43"/>
    </row>
    <row r="15" spans="2:9" x14ac:dyDescent="0.3">
      <c r="B15" s="46" t="s">
        <v>64</v>
      </c>
      <c r="C15" s="46" t="s">
        <v>95</v>
      </c>
      <c r="D15" s="48" t="s">
        <v>96</v>
      </c>
      <c r="E15" s="48" t="s">
        <v>97</v>
      </c>
      <c r="F15" s="29"/>
      <c r="G15" s="29"/>
    </row>
    <row r="16" spans="2:9" ht="28.8" x14ac:dyDescent="0.3">
      <c r="B16" s="46" t="s">
        <v>64</v>
      </c>
      <c r="C16" s="46" t="s">
        <v>98</v>
      </c>
      <c r="D16" s="48" t="s">
        <v>99</v>
      </c>
      <c r="E16" s="48" t="s">
        <v>100</v>
      </c>
      <c r="F16" s="29"/>
      <c r="G16" s="43"/>
    </row>
    <row r="17" spans="2:7" ht="28.8" x14ac:dyDescent="0.3">
      <c r="B17" s="46" t="s">
        <v>64</v>
      </c>
      <c r="C17" s="46" t="s">
        <v>101</v>
      </c>
      <c r="D17" s="48" t="s">
        <v>102</v>
      </c>
      <c r="E17" s="48" t="s">
        <v>103</v>
      </c>
      <c r="F17" s="29"/>
      <c r="G17" s="43"/>
    </row>
    <row r="18" spans="2:7" ht="28.8" x14ac:dyDescent="0.3">
      <c r="B18" s="46" t="s">
        <v>64</v>
      </c>
      <c r="C18" s="46" t="s">
        <v>104</v>
      </c>
      <c r="D18" s="48" t="s">
        <v>105</v>
      </c>
      <c r="E18" s="48" t="s">
        <v>106</v>
      </c>
      <c r="F18" s="29"/>
      <c r="G18" s="43"/>
    </row>
    <row r="19" spans="2:7" ht="43.2" x14ac:dyDescent="0.3">
      <c r="B19" s="46" t="s">
        <v>64</v>
      </c>
      <c r="C19" s="46" t="s">
        <v>107</v>
      </c>
      <c r="D19" s="48" t="s">
        <v>108</v>
      </c>
      <c r="E19" s="48" t="s">
        <v>109</v>
      </c>
      <c r="F19" s="29"/>
      <c r="G19" s="43"/>
    </row>
    <row r="20" spans="2:7" ht="28.8" x14ac:dyDescent="0.3">
      <c r="B20" s="46" t="s">
        <v>64</v>
      </c>
      <c r="C20" s="46" t="s">
        <v>110</v>
      </c>
      <c r="D20" s="49" t="s">
        <v>111</v>
      </c>
      <c r="E20" s="48" t="s">
        <v>112</v>
      </c>
      <c r="F20" s="29"/>
      <c r="G20" s="43"/>
    </row>
  </sheetData>
  <sheetProtection algorithmName="SHA-512" hashValue="mZuR5uSRLbMW9obKkX6roTE53afFyxzBqcd82SqnPJHNy13Jv6q4nIchKMAMyHLlESEjA4ka8HYY3XV5YcJ4ZA==" saltValue="pOWoGgp+ws6g7Gt1PqRgIA=="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U21"/>
  <sheetViews>
    <sheetView showGridLines="0" zoomScaleNormal="100" workbookViewId="0">
      <selection activeCell="C1" sqref="C1:R1048576"/>
    </sheetView>
  </sheetViews>
  <sheetFormatPr defaultColWidth="11.5546875" defaultRowHeight="14.4" x14ac:dyDescent="0.3"/>
  <cols>
    <col min="1" max="1" width="2.44140625" style="29" customWidth="1"/>
    <col min="2" max="2" width="77.44140625" style="29" bestFit="1" customWidth="1"/>
    <col min="3" max="18" width="6.5546875" style="29" bestFit="1" customWidth="1"/>
    <col min="19" max="19" width="2.6640625" style="29" customWidth="1"/>
    <col min="20" max="20" width="6.5546875" style="29" bestFit="1" customWidth="1"/>
    <col min="21" max="21" width="50.6640625" style="29" customWidth="1"/>
    <col min="22" max="16384" width="11.5546875" style="29"/>
  </cols>
  <sheetData>
    <row r="2" spans="2:21" ht="68.400000000000006" customHeight="1" x14ac:dyDescent="0.3">
      <c r="B2" s="126" t="s">
        <v>208</v>
      </c>
      <c r="C2" s="123"/>
      <c r="D2" s="123"/>
      <c r="E2" s="123"/>
      <c r="F2" s="123"/>
      <c r="G2" s="123"/>
      <c r="H2" s="123"/>
      <c r="I2" s="123"/>
      <c r="J2" s="123"/>
      <c r="K2" s="123"/>
      <c r="L2" s="123"/>
      <c r="M2" s="123"/>
      <c r="N2" s="123"/>
      <c r="O2" s="123"/>
      <c r="P2" s="123"/>
      <c r="Q2" s="123"/>
      <c r="R2" s="124"/>
    </row>
    <row r="4" spans="2:21" x14ac:dyDescent="0.3">
      <c r="B4" s="50"/>
      <c r="C4" s="125" t="s">
        <v>113</v>
      </c>
      <c r="D4" s="125"/>
      <c r="E4" s="125"/>
      <c r="F4" s="125"/>
      <c r="G4" s="125"/>
      <c r="H4" s="125"/>
      <c r="I4" s="125"/>
      <c r="J4" s="125"/>
      <c r="K4" s="125"/>
      <c r="L4" s="125"/>
      <c r="M4" s="125"/>
      <c r="N4" s="125"/>
      <c r="O4" s="125"/>
      <c r="P4" s="125"/>
      <c r="Q4" s="125"/>
      <c r="R4" s="125"/>
    </row>
    <row r="5" spans="2:21" ht="14.4" customHeight="1" x14ac:dyDescent="0.3">
      <c r="B5" s="51" t="s">
        <v>114</v>
      </c>
      <c r="C5" s="51" t="s">
        <v>65</v>
      </c>
      <c r="D5" s="51" t="s">
        <v>68</v>
      </c>
      <c r="E5" s="51" t="s">
        <v>71</v>
      </c>
      <c r="F5" s="51" t="s">
        <v>74</v>
      </c>
      <c r="G5" s="51" t="s">
        <v>77</v>
      </c>
      <c r="H5" s="51" t="s">
        <v>80</v>
      </c>
      <c r="I5" s="51" t="s">
        <v>83</v>
      </c>
      <c r="J5" s="51" t="s">
        <v>86</v>
      </c>
      <c r="K5" s="51" t="s">
        <v>89</v>
      </c>
      <c r="L5" s="51" t="s">
        <v>92</v>
      </c>
      <c r="M5" s="51" t="s">
        <v>95</v>
      </c>
      <c r="N5" s="51" t="s">
        <v>98</v>
      </c>
      <c r="O5" s="51" t="s">
        <v>101</v>
      </c>
      <c r="P5" s="51" t="s">
        <v>104</v>
      </c>
      <c r="Q5" s="51" t="s">
        <v>107</v>
      </c>
      <c r="R5" s="51" t="s">
        <v>110</v>
      </c>
      <c r="T5" s="51" t="str">
        <f>'Guideline Measures (MG)'!C5</f>
        <v>MG01</v>
      </c>
      <c r="U5" s="52" t="str">
        <f>'Guideline Measures (MG)'!D5</f>
        <v>Provide provider contact</v>
      </c>
    </row>
    <row r="6" spans="2:21" x14ac:dyDescent="0.3">
      <c r="B6" s="53" t="str">
        <f>CONCATENATE('AI Act Article'!C5,". ",'AI Act Article'!E5)</f>
        <v>13.1. Design and development</v>
      </c>
      <c r="C6" s="54"/>
      <c r="D6" s="55" t="s">
        <v>115</v>
      </c>
      <c r="E6" s="55" t="s">
        <v>115</v>
      </c>
      <c r="F6" s="55" t="s">
        <v>115</v>
      </c>
      <c r="G6" s="55" t="s">
        <v>115</v>
      </c>
      <c r="H6" s="55" t="s">
        <v>115</v>
      </c>
      <c r="I6" s="55" t="s">
        <v>115</v>
      </c>
      <c r="J6" s="55" t="s">
        <v>115</v>
      </c>
      <c r="K6" s="55" t="s">
        <v>115</v>
      </c>
      <c r="L6" s="55" t="s">
        <v>115</v>
      </c>
      <c r="M6" s="55" t="s">
        <v>115</v>
      </c>
      <c r="N6" s="54"/>
      <c r="O6" s="54"/>
      <c r="P6" s="54"/>
      <c r="Q6" s="54"/>
      <c r="R6" s="54"/>
      <c r="T6" s="51" t="str">
        <f>'Guideline Measures (MG)'!C6</f>
        <v>MG02</v>
      </c>
      <c r="U6" s="52" t="str">
        <f>'Guideline Measures (MG)'!D6</f>
        <v>Catering to the business domain</v>
      </c>
    </row>
    <row r="7" spans="2:21" x14ac:dyDescent="0.3">
      <c r="B7" s="53" t="str">
        <f>CONCATENATE('AI Act Article'!C6,". ",'AI Act Article'!E6)</f>
        <v>13.2. Instructions of use</v>
      </c>
      <c r="C7" s="56"/>
      <c r="D7" s="56"/>
      <c r="E7" s="56"/>
      <c r="F7" s="56"/>
      <c r="G7" s="56"/>
      <c r="H7" s="56"/>
      <c r="I7" s="56"/>
      <c r="J7" s="56"/>
      <c r="K7" s="56"/>
      <c r="L7" s="56"/>
      <c r="M7" s="56"/>
      <c r="N7" s="57" t="s">
        <v>115</v>
      </c>
      <c r="O7" s="56"/>
      <c r="P7" s="56"/>
      <c r="Q7" s="56"/>
      <c r="R7" s="56"/>
      <c r="T7" s="51" t="str">
        <f>'Guideline Measures (MG)'!C7</f>
        <v>MG03</v>
      </c>
      <c r="U7" s="52" t="str">
        <f>'Guideline Measures (MG)'!D7</f>
        <v>Ensure the functional objective of the system</v>
      </c>
    </row>
    <row r="8" spans="2:21" x14ac:dyDescent="0.3">
      <c r="B8" s="53" t="str">
        <f>CONCATENATE('AI Act Article'!C7,". ",'AI Act Article'!E7)</f>
        <v>13.3. Specific Information</v>
      </c>
      <c r="C8" s="58"/>
      <c r="D8" s="58"/>
      <c r="E8" s="58"/>
      <c r="F8" s="58"/>
      <c r="G8" s="58"/>
      <c r="H8" s="58"/>
      <c r="I8" s="58"/>
      <c r="J8" s="58"/>
      <c r="K8" s="58"/>
      <c r="L8" s="58"/>
      <c r="M8" s="58"/>
      <c r="N8" s="58"/>
      <c r="O8" s="58"/>
      <c r="P8" s="58"/>
      <c r="Q8" s="58"/>
      <c r="R8" s="59"/>
      <c r="T8" s="51" t="str">
        <f>'Guideline Measures (MG)'!C8</f>
        <v>MG04</v>
      </c>
      <c r="U8" s="52" t="str">
        <f>'Guideline Measures (MG)'!D8</f>
        <v>Transparency about the data used</v>
      </c>
    </row>
    <row r="9" spans="2:21" x14ac:dyDescent="0.3">
      <c r="B9" s="60" t="str">
        <f>CONCATENATE('AI Act Article'!C8,". ",'AI Act Article'!E8)</f>
        <v>13.3.a. Specific Information.Contact</v>
      </c>
      <c r="C9" s="61" t="s">
        <v>115</v>
      </c>
      <c r="D9" s="62"/>
      <c r="E9" s="62"/>
      <c r="F9" s="62"/>
      <c r="G9" s="62"/>
      <c r="H9" s="62"/>
      <c r="I9" s="62"/>
      <c r="J9" s="62"/>
      <c r="K9" s="62"/>
      <c r="L9" s="62"/>
      <c r="M9" s="62"/>
      <c r="N9" s="62"/>
      <c r="O9" s="62"/>
      <c r="P9" s="62"/>
      <c r="Q9" s="62"/>
      <c r="R9" s="62"/>
      <c r="T9" s="51" t="str">
        <f>'Guideline Measures (MG)'!C9</f>
        <v>MG05</v>
      </c>
      <c r="U9" s="52" t="str">
        <f>'Guideline Measures (MG)'!D9</f>
        <v>Detailing from the most global to the most particular</v>
      </c>
    </row>
    <row r="10" spans="2:21" x14ac:dyDescent="0.3">
      <c r="B10" s="60" t="str">
        <f>CONCATENATE('AI Act Article'!C9,". ",'AI Act Article'!E9)</f>
        <v>13.3.b. Specific information. Characteristics</v>
      </c>
      <c r="C10" s="58"/>
      <c r="D10" s="58"/>
      <c r="E10" s="58"/>
      <c r="F10" s="58"/>
      <c r="G10" s="58"/>
      <c r="H10" s="58"/>
      <c r="I10" s="58"/>
      <c r="J10" s="58"/>
      <c r="K10" s="58"/>
      <c r="L10" s="58"/>
      <c r="M10" s="58"/>
      <c r="N10" s="63"/>
      <c r="O10" s="58"/>
      <c r="P10" s="58"/>
      <c r="Q10" s="58"/>
      <c r="R10" s="59"/>
      <c r="T10" s="51" t="str">
        <f>'Guideline Measures (MG)'!C10</f>
        <v>MG06</v>
      </c>
      <c r="U10" s="52" t="str">
        <f>'Guideline Measures (MG)'!D10</f>
        <v>Adapting the language</v>
      </c>
    </row>
    <row r="11" spans="2:21" x14ac:dyDescent="0.3">
      <c r="B11" s="64" t="str">
        <f>CONCATENATE('AI Act Article'!C10,". ",'AI Act Article'!E10)</f>
        <v>13.3.b.i. Specific information. Characteristics. Purpose</v>
      </c>
      <c r="C11" s="54"/>
      <c r="D11" s="55" t="s">
        <v>115</v>
      </c>
      <c r="E11" s="54"/>
      <c r="F11" s="54"/>
      <c r="G11" s="54"/>
      <c r="H11" s="54"/>
      <c r="I11" s="54"/>
      <c r="J11" s="54"/>
      <c r="K11" s="54"/>
      <c r="L11" s="54"/>
      <c r="M11" s="54"/>
      <c r="N11" s="54"/>
      <c r="O11" s="54"/>
      <c r="P11" s="54"/>
      <c r="Q11" s="54"/>
      <c r="R11" s="54"/>
      <c r="T11" s="51" t="str">
        <f>'Guideline Measures (MG)'!C11</f>
        <v>MG07</v>
      </c>
      <c r="U11" s="52" t="str">
        <f>'Guideline Measures (MG)'!D11</f>
        <v>Manage complexity</v>
      </c>
    </row>
    <row r="12" spans="2:21" x14ac:dyDescent="0.3">
      <c r="B12" s="64" t="str">
        <f>CONCATENATE('AI Act Article'!C11,". ",'AI Act Article'!E11)</f>
        <v>13.3.b.ii. Specific information. Characteristics. Level of accuracy</v>
      </c>
      <c r="C12" s="65"/>
      <c r="D12" s="65"/>
      <c r="E12" s="55" t="s">
        <v>115</v>
      </c>
      <c r="F12" s="65"/>
      <c r="G12" s="65"/>
      <c r="H12" s="65"/>
      <c r="I12" s="66" t="s">
        <v>115</v>
      </c>
      <c r="J12" s="66" t="s">
        <v>115</v>
      </c>
      <c r="K12" s="65"/>
      <c r="L12" s="66" t="s">
        <v>115</v>
      </c>
      <c r="M12" s="65"/>
      <c r="N12" s="65"/>
      <c r="O12" s="65"/>
      <c r="P12" s="65"/>
      <c r="Q12" s="66" t="s">
        <v>115</v>
      </c>
      <c r="R12" s="65"/>
      <c r="T12" s="51" t="str">
        <f>'Guideline Measures (MG)'!C12</f>
        <v>MG08</v>
      </c>
      <c r="U12" s="52" t="str">
        <f>'Guideline Measures (MG)'!D12</f>
        <v>Use built-in metrics in the system lifecycle</v>
      </c>
    </row>
    <row r="13" spans="2:21" x14ac:dyDescent="0.3">
      <c r="B13" s="64" t="str">
        <f>CONCATENATE('AI Act Article'!C12,". ",'AI Act Article'!E12)</f>
        <v>13.3.b.iii. Specific information. Characteristics. Risks from unintended uses</v>
      </c>
      <c r="C13" s="65"/>
      <c r="D13" s="65"/>
      <c r="E13" s="66" t="s">
        <v>115</v>
      </c>
      <c r="F13" s="65"/>
      <c r="G13" s="65"/>
      <c r="H13" s="65"/>
      <c r="I13" s="65"/>
      <c r="J13" s="65"/>
      <c r="K13" s="65"/>
      <c r="L13" s="65"/>
      <c r="M13" s="65"/>
      <c r="N13" s="65"/>
      <c r="O13" s="66" t="s">
        <v>115</v>
      </c>
      <c r="P13" s="65"/>
      <c r="Q13" s="65"/>
      <c r="R13" s="65"/>
      <c r="T13" s="51" t="str">
        <f>'Guideline Measures (MG)'!C13</f>
        <v>MG09</v>
      </c>
      <c r="U13" s="52" t="str">
        <f>'Guideline Measures (MG)'!D13</f>
        <v>Apply prudence</v>
      </c>
    </row>
    <row r="14" spans="2:21" x14ac:dyDescent="0.3">
      <c r="B14" s="64" t="str">
        <f>CONCATENATE('AI Act Article'!C13,". ",'AI Act Article'!E13)</f>
        <v>13.3.b.iv. Specific information. Characteristics. Explaining its  Output</v>
      </c>
      <c r="C14" s="65"/>
      <c r="D14" s="65"/>
      <c r="E14" s="65"/>
      <c r="F14" s="66" t="s">
        <v>115</v>
      </c>
      <c r="G14" s="66" t="s">
        <v>115</v>
      </c>
      <c r="H14" s="66" t="s">
        <v>115</v>
      </c>
      <c r="I14" s="65"/>
      <c r="J14" s="65"/>
      <c r="K14" s="66" t="s">
        <v>115</v>
      </c>
      <c r="L14" s="65"/>
      <c r="M14" s="66" t="s">
        <v>115</v>
      </c>
      <c r="N14" s="65"/>
      <c r="O14" s="65"/>
      <c r="P14" s="65"/>
      <c r="Q14" s="65"/>
      <c r="R14" s="65"/>
      <c r="T14" s="51" t="str">
        <f>'Guideline Measures (MG)'!C14</f>
        <v>MG10</v>
      </c>
      <c r="U14" s="52" t="str">
        <f>'Guideline Measures (MG)'!D14</f>
        <v>Use causation, minimize correlations</v>
      </c>
    </row>
    <row r="15" spans="2:21" ht="14.4" customHeight="1" x14ac:dyDescent="0.3">
      <c r="B15" s="64" t="str">
        <f>CONCATENATE('AI Act Article'!C14,". ",'AI Act Article'!E14)</f>
        <v>13.3.b.v. Specific information. Characteristics. Impact on people and groups</v>
      </c>
      <c r="C15" s="65"/>
      <c r="D15" s="65"/>
      <c r="E15" s="65"/>
      <c r="F15" s="66" t="s">
        <v>115</v>
      </c>
      <c r="G15" s="66" t="s">
        <v>115</v>
      </c>
      <c r="H15" s="65"/>
      <c r="I15" s="65"/>
      <c r="J15" s="65"/>
      <c r="K15" s="65"/>
      <c r="L15" s="65"/>
      <c r="M15" s="65"/>
      <c r="N15" s="65"/>
      <c r="O15" s="65"/>
      <c r="P15" s="65"/>
      <c r="Q15" s="65"/>
      <c r="R15" s="65"/>
      <c r="T15" s="51" t="str">
        <f>'Guideline Measures (MG)'!C15</f>
        <v>MG11</v>
      </c>
      <c r="U15" s="52" t="str">
        <f>'Guideline Measures (MG)'!D15</f>
        <v>Use counterfactuality</v>
      </c>
    </row>
    <row r="16" spans="2:21" x14ac:dyDescent="0.3">
      <c r="B16" s="64" t="str">
        <f>CONCATENATE('AI Act Article'!C15,". ",'AI Act Article'!E15)</f>
        <v>13.3.b.vi. Specific information. Characteristics. Input data</v>
      </c>
      <c r="C16" s="65"/>
      <c r="D16" s="65"/>
      <c r="E16" s="65"/>
      <c r="F16" s="66" t="s">
        <v>115</v>
      </c>
      <c r="G16" s="66" t="s">
        <v>115</v>
      </c>
      <c r="H16" s="66" t="s">
        <v>115</v>
      </c>
      <c r="I16" s="65"/>
      <c r="J16" s="65"/>
      <c r="K16" s="66" t="s">
        <v>115</v>
      </c>
      <c r="L16" s="65"/>
      <c r="M16" s="66" t="s">
        <v>115</v>
      </c>
      <c r="N16" s="65"/>
      <c r="O16" s="65"/>
      <c r="P16" s="65"/>
      <c r="Q16" s="65"/>
      <c r="R16" s="65"/>
      <c r="T16" s="51" t="str">
        <f>'Guideline Measures (MG)'!C16</f>
        <v>MG12</v>
      </c>
      <c r="U16" s="52" t="str">
        <f>'Guideline Measures (MG)'!D16</f>
        <v>Enable a channel with system usage information</v>
      </c>
    </row>
    <row r="17" spans="2:21" x14ac:dyDescent="0.3">
      <c r="B17" s="64" t="str">
        <f>CONCATENATE('AI Act Article'!C16,". ",'AI Act Article'!E16)</f>
        <v>13.3.b.vii. Specific information. Characteristics. Output</v>
      </c>
      <c r="C17" s="65"/>
      <c r="D17" s="65"/>
      <c r="E17" s="65"/>
      <c r="F17" s="66" t="s">
        <v>115</v>
      </c>
      <c r="G17" s="66" t="s">
        <v>115</v>
      </c>
      <c r="H17" s="65"/>
      <c r="I17" s="65"/>
      <c r="J17" s="65"/>
      <c r="K17" s="66" t="s">
        <v>115</v>
      </c>
      <c r="L17" s="65"/>
      <c r="M17" s="66" t="s">
        <v>115</v>
      </c>
      <c r="N17" s="65"/>
      <c r="O17" s="65"/>
      <c r="P17" s="65"/>
      <c r="Q17" s="65"/>
      <c r="R17" s="65"/>
      <c r="T17" s="51" t="str">
        <f>'Guideline Measures (MG)'!C17</f>
        <v>MG13</v>
      </c>
      <c r="U17" s="52" t="str">
        <f>'Guideline Measures (MG)'!D17</f>
        <v>Article 09. Risk Management System</v>
      </c>
    </row>
    <row r="18" spans="2:21" x14ac:dyDescent="0.3">
      <c r="B18" s="60" t="str">
        <f>CONCATENATE('AI Act Article'!C17,". ",'AI Act Article'!E17)</f>
        <v>13.3.c. Specific information. Changes</v>
      </c>
      <c r="C18" s="66" t="s">
        <v>115</v>
      </c>
      <c r="D18" s="65"/>
      <c r="E18" s="65"/>
      <c r="F18" s="65"/>
      <c r="G18" s="65"/>
      <c r="H18" s="65"/>
      <c r="I18" s="65"/>
      <c r="J18" s="66" t="s">
        <v>115</v>
      </c>
      <c r="K18" s="65"/>
      <c r="L18" s="65"/>
      <c r="M18" s="65"/>
      <c r="N18" s="65"/>
      <c r="O18" s="65"/>
      <c r="P18" s="65"/>
      <c r="Q18" s="65"/>
      <c r="R18" s="65"/>
      <c r="T18" s="51" t="str">
        <f>'Guideline Measures (MG)'!C18</f>
        <v>MG14</v>
      </c>
      <c r="U18" s="52" t="str">
        <f>'Guideline Measures (MG)'!D18</f>
        <v>Article 14. Human oversight</v>
      </c>
    </row>
    <row r="19" spans="2:21" x14ac:dyDescent="0.3">
      <c r="B19" s="60" t="str">
        <f>CONCATENATE('AI Act Article'!C18,". ",'AI Act Article'!E18)</f>
        <v>13.3.d. Specific information. Human Oversight</v>
      </c>
      <c r="C19" s="65"/>
      <c r="D19" s="66" t="s">
        <v>115</v>
      </c>
      <c r="E19" s="66" t="s">
        <v>115</v>
      </c>
      <c r="F19" s="66" t="s">
        <v>115</v>
      </c>
      <c r="G19" s="66" t="s">
        <v>115</v>
      </c>
      <c r="H19" s="66" t="s">
        <v>115</v>
      </c>
      <c r="I19" s="66" t="s">
        <v>115</v>
      </c>
      <c r="J19" s="66" t="s">
        <v>115</v>
      </c>
      <c r="K19" s="66" t="s">
        <v>115</v>
      </c>
      <c r="L19" s="66" t="s">
        <v>115</v>
      </c>
      <c r="M19" s="66" t="s">
        <v>115</v>
      </c>
      <c r="N19" s="65"/>
      <c r="O19" s="65"/>
      <c r="P19" s="66" t="s">
        <v>115</v>
      </c>
      <c r="Q19" s="65"/>
      <c r="R19" s="65"/>
      <c r="T19" s="51" t="str">
        <f>'Guideline Measures (MG)'!C19</f>
        <v>MG15</v>
      </c>
      <c r="U19" s="52" t="str">
        <f>'Guideline Measures (MG)'!D19</f>
        <v>Article 15. Accuracy, robustness and cybersecurity</v>
      </c>
    </row>
    <row r="20" spans="2:21" x14ac:dyDescent="0.3">
      <c r="B20" s="60" t="str">
        <f>CONCATENATE('AI Act Article'!C19,". ",'AI Act Article'!E19)</f>
        <v>13.3.e. Specific information. HW/SW Resources &amp; Maintenance</v>
      </c>
      <c r="C20" s="65"/>
      <c r="D20" s="65"/>
      <c r="E20" s="65"/>
      <c r="F20" s="65"/>
      <c r="G20" s="65"/>
      <c r="H20" s="65"/>
      <c r="I20" s="65"/>
      <c r="J20" s="66" t="s">
        <v>115</v>
      </c>
      <c r="K20" s="65"/>
      <c r="L20" s="65"/>
      <c r="M20" s="65"/>
      <c r="N20" s="65"/>
      <c r="O20" s="65"/>
      <c r="P20" s="65"/>
      <c r="Q20" s="65"/>
      <c r="R20" s="65"/>
      <c r="T20" s="51" t="str">
        <f>'Guideline Measures (MG)'!C20</f>
        <v>MG16</v>
      </c>
      <c r="U20" s="52" t="str">
        <f>'Guideline Measures (MG)'!D20</f>
        <v>Article 12. Records</v>
      </c>
    </row>
    <row r="21" spans="2:21" x14ac:dyDescent="0.3">
      <c r="B21" s="60" t="str">
        <f>CONCATENATE('AI Act Article'!C20,". ",'AI Act Article'!E20)</f>
        <v>13.3.f. Specific information. Log files</v>
      </c>
      <c r="C21" s="65"/>
      <c r="D21" s="65"/>
      <c r="E21" s="65"/>
      <c r="F21" s="65"/>
      <c r="G21" s="66" t="s">
        <v>115</v>
      </c>
      <c r="H21" s="66" t="s">
        <v>115</v>
      </c>
      <c r="I21" s="65"/>
      <c r="J21" s="65"/>
      <c r="K21" s="65"/>
      <c r="L21" s="65"/>
      <c r="M21" s="65"/>
      <c r="N21" s="65"/>
      <c r="O21" s="65"/>
      <c r="P21" s="65"/>
      <c r="Q21" s="65"/>
      <c r="R21" s="66" t="s">
        <v>115</v>
      </c>
    </row>
  </sheetData>
  <sheetProtection algorithmName="SHA-512" hashValue="loGzAEcc8/uQsYW3BZpXVhAUB+zxMGqdL9OBfRP1FYYI5MAom7f22E8BLZCIJ0IOWVug3X9cNGD0zb5Ebwe0/Q==" saltValue="4K+aufZ2RP1dj3ytnYY2vg==" spinCount="100000" sheet="1" objects="1" scenarios="1"/>
  <mergeCells count="2">
    <mergeCell ref="C4:R4"/>
    <mergeCell ref="B2:R2"/>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54"/>
  <sheetViews>
    <sheetView topLeftCell="A7" workbookViewId="0">
      <selection activeCell="F59" sqref="F59"/>
    </sheetView>
  </sheetViews>
  <sheetFormatPr defaultColWidth="8.88671875" defaultRowHeight="14.4" x14ac:dyDescent="0.3"/>
  <cols>
    <col min="1" max="1" width="11.6640625" bestFit="1" customWidth="1"/>
    <col min="2" max="2" width="8.5546875" bestFit="1" customWidth="1"/>
  </cols>
  <sheetData>
    <row r="1" spans="1:7" x14ac:dyDescent="0.3">
      <c r="A1" t="s">
        <v>116</v>
      </c>
      <c r="B1" t="s">
        <v>117</v>
      </c>
      <c r="C1" t="s">
        <v>118</v>
      </c>
      <c r="D1" s="25" t="s">
        <v>119</v>
      </c>
    </row>
    <row r="2" spans="1:7" x14ac:dyDescent="0.3">
      <c r="A2" t="str" cm="1">
        <f t="array" ref="A2:C54">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13.1. Design and development</v>
      </c>
      <c r="B2" t="str">
        <v>MG02</v>
      </c>
      <c r="C2" t="str">
        <v>X</v>
      </c>
    </row>
    <row r="3" spans="1:7" x14ac:dyDescent="0.3">
      <c r="A3" t="str">
        <v>13.1. Design and development</v>
      </c>
      <c r="B3" t="str">
        <v>MG03</v>
      </c>
      <c r="C3" t="str">
        <v>X</v>
      </c>
      <c r="G3" s="25" t="s">
        <v>119</v>
      </c>
    </row>
    <row r="4" spans="1:7" x14ac:dyDescent="0.3">
      <c r="A4" t="str">
        <v>13.1. Design and development</v>
      </c>
      <c r="B4" t="str">
        <v>MG04</v>
      </c>
      <c r="C4" t="str">
        <v>X</v>
      </c>
    </row>
    <row r="5" spans="1:7" x14ac:dyDescent="0.3">
      <c r="A5" t="str">
        <v>13.1. Design and development</v>
      </c>
      <c r="B5" t="str">
        <v>MG05</v>
      </c>
      <c r="C5" t="str">
        <v>X</v>
      </c>
    </row>
    <row r="6" spans="1:7" x14ac:dyDescent="0.3">
      <c r="A6" t="str">
        <v>13.1. Design and development</v>
      </c>
      <c r="B6" t="str">
        <v>MG06</v>
      </c>
      <c r="C6" t="str">
        <v>X</v>
      </c>
    </row>
    <row r="7" spans="1:7" x14ac:dyDescent="0.3">
      <c r="A7" t="str">
        <v>13.1. Design and development</v>
      </c>
      <c r="B7" t="str">
        <v>MG07</v>
      </c>
      <c r="C7" t="str">
        <v>X</v>
      </c>
    </row>
    <row r="8" spans="1:7" x14ac:dyDescent="0.3">
      <c r="A8" t="str">
        <v>13.1. Design and development</v>
      </c>
      <c r="B8" t="str">
        <v>MG08</v>
      </c>
      <c r="C8" t="str">
        <v>X</v>
      </c>
    </row>
    <row r="9" spans="1:7" x14ac:dyDescent="0.3">
      <c r="A9" t="str">
        <v>13.1. Design and development</v>
      </c>
      <c r="B9" t="str">
        <v>MG09</v>
      </c>
      <c r="C9" t="str">
        <v>X</v>
      </c>
    </row>
    <row r="10" spans="1:7" x14ac:dyDescent="0.3">
      <c r="A10" t="str">
        <v>13.1. Design and development</v>
      </c>
      <c r="B10" t="str">
        <v>MG10</v>
      </c>
      <c r="C10" t="str">
        <v>X</v>
      </c>
    </row>
    <row r="11" spans="1:7" x14ac:dyDescent="0.3">
      <c r="A11" t="str">
        <v>13.1. Design and development</v>
      </c>
      <c r="B11" t="str">
        <v>MG11</v>
      </c>
      <c r="C11" t="str">
        <v>X</v>
      </c>
    </row>
    <row r="12" spans="1:7" x14ac:dyDescent="0.3">
      <c r="A12" t="str">
        <v>13.2. Instructions of use</v>
      </c>
      <c r="B12" t="str">
        <v>MG12</v>
      </c>
      <c r="C12" t="str">
        <v>X</v>
      </c>
    </row>
    <row r="13" spans="1:7" x14ac:dyDescent="0.3">
      <c r="A13" t="str">
        <v>13.3.a. Specific Information.Contact</v>
      </c>
      <c r="B13" t="str">
        <v>MG01</v>
      </c>
      <c r="C13" t="str">
        <v>X</v>
      </c>
    </row>
    <row r="14" spans="1:7" x14ac:dyDescent="0.3">
      <c r="A14" t="str">
        <v>13.3.b.i. Specific information. Characteristics. Purpose</v>
      </c>
      <c r="B14" t="str">
        <v>MG02</v>
      </c>
      <c r="C14" t="str">
        <v>X</v>
      </c>
    </row>
    <row r="15" spans="1:7" x14ac:dyDescent="0.3">
      <c r="A15" t="str">
        <v>13.3.b.ii. Specific information. Characteristics. Level of accuracy</v>
      </c>
      <c r="B15" t="str">
        <v>MG03</v>
      </c>
      <c r="C15" t="str">
        <v>X</v>
      </c>
    </row>
    <row r="16" spans="1:7" x14ac:dyDescent="0.3">
      <c r="A16" t="str">
        <v>13.3.b.ii. Specific information. Characteristics. Level of accuracy</v>
      </c>
      <c r="B16" t="str">
        <v>MG07</v>
      </c>
      <c r="C16" t="str">
        <v>X</v>
      </c>
    </row>
    <row r="17" spans="1:3" x14ac:dyDescent="0.3">
      <c r="A17" t="str">
        <v>13.3.b.ii. Specific information. Characteristics. Level of accuracy</v>
      </c>
      <c r="B17" t="str">
        <v>MG08</v>
      </c>
      <c r="C17" t="str">
        <v>X</v>
      </c>
    </row>
    <row r="18" spans="1:3" x14ac:dyDescent="0.3">
      <c r="A18" t="str">
        <v>13.3.b.ii. Specific information. Characteristics. Level of accuracy</v>
      </c>
      <c r="B18" t="str">
        <v>MG10</v>
      </c>
      <c r="C18" t="str">
        <v>X</v>
      </c>
    </row>
    <row r="19" spans="1:3" x14ac:dyDescent="0.3">
      <c r="A19" t="str">
        <v>13.3.b.ii. Specific information. Characteristics. Level of accuracy</v>
      </c>
      <c r="B19" t="str">
        <v>MG15</v>
      </c>
      <c r="C19" t="str">
        <v>X</v>
      </c>
    </row>
    <row r="20" spans="1:3" x14ac:dyDescent="0.3">
      <c r="A20" t="str">
        <v>13.3.b.iii. Specific information. Characteristics. Risks from unintended uses</v>
      </c>
      <c r="B20" t="str">
        <v>MG03</v>
      </c>
      <c r="C20" t="str">
        <v>X</v>
      </c>
    </row>
    <row r="21" spans="1:3" x14ac:dyDescent="0.3">
      <c r="A21" t="str">
        <v>13.3.b.iii. Specific information. Characteristics. Risks from unintended uses</v>
      </c>
      <c r="B21" t="str">
        <v>MG13</v>
      </c>
      <c r="C21" t="str">
        <v>X</v>
      </c>
    </row>
    <row r="22" spans="1:3" x14ac:dyDescent="0.3">
      <c r="A22" t="str">
        <v>13.3.b.iv. Specific information. Characteristics. Explaining its  Output</v>
      </c>
      <c r="B22" t="str">
        <v>MG04</v>
      </c>
      <c r="C22" t="str">
        <v>X</v>
      </c>
    </row>
    <row r="23" spans="1:3" x14ac:dyDescent="0.3">
      <c r="A23" t="str">
        <v>13.3.b.iv. Specific information. Characteristics. Explaining its  Output</v>
      </c>
      <c r="B23" t="str">
        <v>MG05</v>
      </c>
      <c r="C23" t="str">
        <v>X</v>
      </c>
    </row>
    <row r="24" spans="1:3" x14ac:dyDescent="0.3">
      <c r="A24" t="str">
        <v>13.3.b.iv. Specific information. Characteristics. Explaining its  Output</v>
      </c>
      <c r="B24" t="str">
        <v>MG06</v>
      </c>
      <c r="C24" t="str">
        <v>X</v>
      </c>
    </row>
    <row r="25" spans="1:3" x14ac:dyDescent="0.3">
      <c r="A25" t="str">
        <v>13.3.b.iv. Specific information. Characteristics. Explaining its  Output</v>
      </c>
      <c r="B25" t="str">
        <v>MG09</v>
      </c>
      <c r="C25" t="str">
        <v>X</v>
      </c>
    </row>
    <row r="26" spans="1:3" x14ac:dyDescent="0.3">
      <c r="A26" t="str">
        <v>13.3.b.iv. Specific information. Characteristics. Explaining its  Output</v>
      </c>
      <c r="B26" t="str">
        <v>MG11</v>
      </c>
      <c r="C26" t="str">
        <v>X</v>
      </c>
    </row>
    <row r="27" spans="1:3" x14ac:dyDescent="0.3">
      <c r="A27" t="str">
        <v>13.3.b.v. Specific information. Characteristics. Impact on people and groups</v>
      </c>
      <c r="B27" t="str">
        <v>MG04</v>
      </c>
      <c r="C27" t="str">
        <v>X</v>
      </c>
    </row>
    <row r="28" spans="1:3" x14ac:dyDescent="0.3">
      <c r="A28" t="str">
        <v>13.3.b.v. Specific information. Characteristics. Impact on people and groups</v>
      </c>
      <c r="B28" t="str">
        <v>MG05</v>
      </c>
      <c r="C28" t="str">
        <v>X</v>
      </c>
    </row>
    <row r="29" spans="1:3" x14ac:dyDescent="0.3">
      <c r="A29" t="str">
        <v>13.3.b.vi. Specific information. Characteristics. Input data</v>
      </c>
      <c r="B29" t="str">
        <v>MG04</v>
      </c>
      <c r="C29" t="str">
        <v>X</v>
      </c>
    </row>
    <row r="30" spans="1:3" x14ac:dyDescent="0.3">
      <c r="A30" t="str">
        <v>13.3.b.vi. Specific information. Characteristics. Input data</v>
      </c>
      <c r="B30" t="str">
        <v>MG05</v>
      </c>
      <c r="C30" t="str">
        <v>X</v>
      </c>
    </row>
    <row r="31" spans="1:3" x14ac:dyDescent="0.3">
      <c r="A31" t="str">
        <v>13.3.b.vi. Specific information. Characteristics. Input data</v>
      </c>
      <c r="B31" t="str">
        <v>MG06</v>
      </c>
      <c r="C31" t="str">
        <v>X</v>
      </c>
    </row>
    <row r="32" spans="1:3" x14ac:dyDescent="0.3">
      <c r="A32" t="str">
        <v>13.3.b.vi. Specific information. Characteristics. Input data</v>
      </c>
      <c r="B32" t="str">
        <v>MG09</v>
      </c>
      <c r="C32" t="str">
        <v>X</v>
      </c>
    </row>
    <row r="33" spans="1:3" x14ac:dyDescent="0.3">
      <c r="A33" t="str">
        <v>13.3.b.vi. Specific information. Characteristics. Input data</v>
      </c>
      <c r="B33" t="str">
        <v>MG11</v>
      </c>
      <c r="C33" t="str">
        <v>X</v>
      </c>
    </row>
    <row r="34" spans="1:3" x14ac:dyDescent="0.3">
      <c r="A34" t="str">
        <v>13.3.b.vii. Specific information. Characteristics. Output</v>
      </c>
      <c r="B34" t="str">
        <v>MG04</v>
      </c>
      <c r="C34" t="str">
        <v>X</v>
      </c>
    </row>
    <row r="35" spans="1:3" x14ac:dyDescent="0.3">
      <c r="A35" t="str">
        <v>13.3.b.vii. Specific information. Characteristics. Output</v>
      </c>
      <c r="B35" t="str">
        <v>MG05</v>
      </c>
      <c r="C35" t="str">
        <v>X</v>
      </c>
    </row>
    <row r="36" spans="1:3" x14ac:dyDescent="0.3">
      <c r="A36" t="str">
        <v>13.3.b.vii. Specific information. Characteristics. Output</v>
      </c>
      <c r="B36" t="str">
        <v>MG09</v>
      </c>
      <c r="C36" t="str">
        <v>X</v>
      </c>
    </row>
    <row r="37" spans="1:3" x14ac:dyDescent="0.3">
      <c r="A37" t="str">
        <v>13.3.b.vii. Specific information. Characteristics. Output</v>
      </c>
      <c r="B37" t="str">
        <v>MG11</v>
      </c>
      <c r="C37" t="str">
        <v>X</v>
      </c>
    </row>
    <row r="38" spans="1:3" x14ac:dyDescent="0.3">
      <c r="A38" t="str">
        <v>13.3.c. Specific information. Changes</v>
      </c>
      <c r="B38" t="str">
        <v>MG01</v>
      </c>
      <c r="C38" t="str">
        <v>X</v>
      </c>
    </row>
    <row r="39" spans="1:3" x14ac:dyDescent="0.3">
      <c r="A39" t="str">
        <v>13.3.c. Specific information. Changes</v>
      </c>
      <c r="B39" t="str">
        <v>MG08</v>
      </c>
      <c r="C39" t="str">
        <v>X</v>
      </c>
    </row>
    <row r="40" spans="1:3" x14ac:dyDescent="0.3">
      <c r="A40" t="str">
        <v>13.3.d. Specific information. Human Oversight</v>
      </c>
      <c r="B40" t="str">
        <v>MG02</v>
      </c>
      <c r="C40" t="str">
        <v>X</v>
      </c>
    </row>
    <row r="41" spans="1:3" x14ac:dyDescent="0.3">
      <c r="A41" t="str">
        <v>13.3.d. Specific information. Human Oversight</v>
      </c>
      <c r="B41" t="str">
        <v>MG03</v>
      </c>
      <c r="C41" t="str">
        <v>X</v>
      </c>
    </row>
    <row r="42" spans="1:3" x14ac:dyDescent="0.3">
      <c r="A42" t="str">
        <v>13.3.d. Specific information. Human Oversight</v>
      </c>
      <c r="B42" t="str">
        <v>MG04</v>
      </c>
      <c r="C42" t="str">
        <v>X</v>
      </c>
    </row>
    <row r="43" spans="1:3" x14ac:dyDescent="0.3">
      <c r="A43" t="str">
        <v>13.3.d. Specific information. Human Oversight</v>
      </c>
      <c r="B43" t="str">
        <v>MG05</v>
      </c>
      <c r="C43" t="str">
        <v>X</v>
      </c>
    </row>
    <row r="44" spans="1:3" x14ac:dyDescent="0.3">
      <c r="A44" t="str">
        <v>13.3.d. Specific information. Human Oversight</v>
      </c>
      <c r="B44" t="str">
        <v>MG06</v>
      </c>
      <c r="C44" t="str">
        <v>X</v>
      </c>
    </row>
    <row r="45" spans="1:3" x14ac:dyDescent="0.3">
      <c r="A45" t="str">
        <v>13.3.d. Specific information. Human Oversight</v>
      </c>
      <c r="B45" t="str">
        <v>MG07</v>
      </c>
      <c r="C45" t="str">
        <v>X</v>
      </c>
    </row>
    <row r="46" spans="1:3" x14ac:dyDescent="0.3">
      <c r="A46" t="str">
        <v>13.3.d. Specific information. Human Oversight</v>
      </c>
      <c r="B46" t="str">
        <v>MG08</v>
      </c>
      <c r="C46" t="str">
        <v>X</v>
      </c>
    </row>
    <row r="47" spans="1:3" x14ac:dyDescent="0.3">
      <c r="A47" t="str">
        <v>13.3.d. Specific information. Human Oversight</v>
      </c>
      <c r="B47" t="str">
        <v>MG09</v>
      </c>
      <c r="C47" t="str">
        <v>X</v>
      </c>
    </row>
    <row r="48" spans="1:3" x14ac:dyDescent="0.3">
      <c r="A48" t="str">
        <v>13.3.d. Specific information. Human Oversight</v>
      </c>
      <c r="B48" t="str">
        <v>MG10</v>
      </c>
      <c r="C48" t="str">
        <v>X</v>
      </c>
    </row>
    <row r="49" spans="1:3" x14ac:dyDescent="0.3">
      <c r="A49" t="str">
        <v>13.3.d. Specific information. Human Oversight</v>
      </c>
      <c r="B49" t="str">
        <v>MG11</v>
      </c>
      <c r="C49" t="str">
        <v>X</v>
      </c>
    </row>
    <row r="50" spans="1:3" x14ac:dyDescent="0.3">
      <c r="A50" t="str">
        <v>13.3.d. Specific information. Human Oversight</v>
      </c>
      <c r="B50" t="str">
        <v>MG14</v>
      </c>
      <c r="C50" t="str">
        <v>X</v>
      </c>
    </row>
    <row r="51" spans="1:3" x14ac:dyDescent="0.3">
      <c r="A51" t="str">
        <v>13.3.e. Specific information. HW/SW Resources &amp; Maintenance</v>
      </c>
      <c r="B51" t="str">
        <v>MG08</v>
      </c>
      <c r="C51" t="str">
        <v>X</v>
      </c>
    </row>
    <row r="52" spans="1:3" x14ac:dyDescent="0.3">
      <c r="A52" t="str">
        <v>13.3.f. Specific information. Log files</v>
      </c>
      <c r="B52" t="str">
        <v>MG05</v>
      </c>
      <c r="C52" t="str">
        <v>X</v>
      </c>
    </row>
    <row r="53" spans="1:3" x14ac:dyDescent="0.3">
      <c r="A53" t="str">
        <v>13.3.f. Specific information. Log files</v>
      </c>
      <c r="B53" t="str">
        <v>MG06</v>
      </c>
      <c r="C53" t="str">
        <v>X</v>
      </c>
    </row>
    <row r="54" spans="1:3" x14ac:dyDescent="0.3">
      <c r="A54" t="str">
        <v>13.3.f. Specific information. Log files</v>
      </c>
      <c r="B54" t="str">
        <v>MG16</v>
      </c>
      <c r="C54"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topLeftCell="A2" zoomScaleNormal="100" workbookViewId="0">
      <selection sqref="A1:XFD1048576"/>
    </sheetView>
  </sheetViews>
  <sheetFormatPr defaultColWidth="11.5546875" defaultRowHeight="13.2" x14ac:dyDescent="0.25"/>
  <cols>
    <col min="1" max="1" width="2" style="82" customWidth="1"/>
    <col min="2" max="2" width="5" style="82" hidden="1" customWidth="1"/>
    <col min="3" max="3" width="8" style="82" bestFit="1" customWidth="1"/>
    <col min="4" max="4" width="38.33203125" style="89" customWidth="1"/>
    <col min="5" max="5" width="11" style="82" hidden="1" customWidth="1"/>
    <col min="6" max="6" width="9.5546875" style="82" customWidth="1"/>
    <col min="7" max="7" width="47.33203125" style="89" bestFit="1" customWidth="1"/>
    <col min="8" max="8" width="15.109375" style="82" customWidth="1"/>
    <col min="9" max="9" width="38.33203125" style="82" bestFit="1" customWidth="1"/>
    <col min="10" max="10" width="21.6640625" style="82" bestFit="1" customWidth="1"/>
    <col min="11" max="11" width="27" style="82" bestFit="1" customWidth="1"/>
    <col min="12" max="12" width="57.33203125" style="82" customWidth="1"/>
    <col min="13" max="16384" width="11.5546875" style="82"/>
  </cols>
  <sheetData>
    <row r="2" spans="2:22" s="29" customFormat="1" ht="92.4" customHeight="1" x14ac:dyDescent="0.3">
      <c r="B2" s="122" t="s">
        <v>209</v>
      </c>
      <c r="C2" s="122"/>
      <c r="D2" s="122"/>
      <c r="E2" s="122"/>
      <c r="F2" s="122"/>
      <c r="G2" s="122"/>
      <c r="H2" s="122"/>
      <c r="I2" s="122"/>
      <c r="J2" s="122"/>
      <c r="K2" s="122"/>
      <c r="L2" s="67"/>
      <c r="M2" s="67"/>
      <c r="N2" s="67"/>
      <c r="O2" s="67"/>
      <c r="P2" s="67"/>
      <c r="Q2" s="67"/>
      <c r="R2" s="67"/>
      <c r="S2" s="67"/>
      <c r="T2" s="67"/>
      <c r="U2" s="67"/>
      <c r="V2" s="67"/>
    </row>
    <row r="3" spans="2:22" s="68" customFormat="1" ht="13.95" customHeight="1" x14ac:dyDescent="0.3">
      <c r="C3" s="69"/>
      <c r="D3" s="70"/>
      <c r="E3" s="69"/>
      <c r="F3" s="69"/>
      <c r="G3" s="70"/>
      <c r="H3" s="69"/>
      <c r="I3" s="69"/>
      <c r="J3" s="69"/>
      <c r="K3" s="69"/>
      <c r="L3" s="69"/>
      <c r="M3" s="69"/>
      <c r="N3" s="69"/>
      <c r="O3" s="69"/>
      <c r="P3" s="69"/>
      <c r="Q3" s="69"/>
      <c r="R3" s="69"/>
      <c r="S3" s="69"/>
      <c r="T3" s="69"/>
      <c r="U3" s="69"/>
      <c r="V3" s="69"/>
    </row>
    <row r="4" spans="2:22" s="73" customFormat="1" ht="26.4" x14ac:dyDescent="0.25">
      <c r="B4" s="71" t="s">
        <v>23</v>
      </c>
      <c r="C4" s="71" t="str">
        <f>'[1]AI ACT Article'!C4</f>
        <v xml:space="preserve">Section </v>
      </c>
      <c r="D4" s="71" t="s">
        <v>120</v>
      </c>
      <c r="E4" s="71" t="s">
        <v>61</v>
      </c>
      <c r="F4" s="71" t="s">
        <v>121</v>
      </c>
      <c r="G4" s="71" t="s">
        <v>122</v>
      </c>
      <c r="H4" s="71" t="s">
        <v>123</v>
      </c>
      <c r="I4" s="71" t="s">
        <v>124</v>
      </c>
      <c r="J4" s="71" t="s">
        <v>125</v>
      </c>
      <c r="K4" s="71" t="s">
        <v>126</v>
      </c>
      <c r="L4" s="72" t="s">
        <v>127</v>
      </c>
    </row>
    <row r="5" spans="2:22" ht="14.4" x14ac:dyDescent="0.25">
      <c r="B5" s="74"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f>
        <v>AR13</v>
      </c>
      <c r="C5" s="75" t="str" cm="1">
        <f t="array" ref="C5:C57">_xlfn.LET(
    _xlpm.col, helper_flat_table!A:A,
    _xlpm.startRow, 2,
    _xlpm.count, COUNTA(helper_flat_table!A2:A1000),
    _xlpm.endRow, _xlpm.startRow + _xlpm.count - 1,
    _xlpm.dynamicRange, INDEX(_xlpm.col, _xlpm.startRow):INDEX(_xlpm.col, _xlpm.endRow),
    _xlfn.TEXTBEFORE(_xlpm.dynamicRange, " ")
)</f>
        <v>13.1.</v>
      </c>
      <c r="D5" s="76" t="str" cm="1">
        <f t="array" ref="D5:D57">_xlfn.LET(
    _xlpm.col, helper_flat_table!A:A,
    _xlpm.startRow, 2,
    _xlpm.count, COUNTA(helper_flat_table!A2:A1000),
    _xlpm.endRow, _xlpm.startRow + _xlpm.count - 1,
    _xlpm.dynamicRange, INDEX(_xlpm.col, _xlpm.startRow):INDEX(_xlpm.col, _xlpm.endRow),
    _xlfn.TEXTAFTER(_xlpm.dynamicRange, " ")
)</f>
        <v>Design and development</v>
      </c>
      <c r="E5" s="77"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77" t="str" cm="1">
        <f t="array" ref="F5:F57">_xlfn.LET(
    _xlpm.col, helper_flat_table!B:B,
    _xlpm.startRow, 2,
    _xlpm.count, COUNTA(helper_flat_table!B2:B1000),
    _xlpm.endRow, _xlpm.startRow + _xlpm.count - 1,
    _xlpm.dynamicRange, INDEX(_xlpm.col, _xlpm.startRow):INDEX(_xlpm.col, _xlpm.endRow),
    _xlpm.dynamicRange
)</f>
        <v>MG02</v>
      </c>
      <c r="G5" s="76"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Catering to the business domain</v>
      </c>
      <c r="H5" s="78"/>
      <c r="I5" s="79"/>
      <c r="J5" s="80" t="str">
        <f>IF(I5="",'Tablas Aux'!$B$37,'Tablas Aux'!$B$38)</f>
        <v>00. Pending Diagnosis</v>
      </c>
      <c r="K5" s="80" t="str">
        <f>IF(I5&lt;&gt;"",VLOOKUP(I5,'Tablas Aux'!$B$23:$C$30,2),'Tablas Aux'!$B$37)</f>
        <v>00. Pending Diagnosis</v>
      </c>
      <c r="L5" s="81"/>
    </row>
    <row r="6" spans="2:22" ht="14.4" x14ac:dyDescent="0.25">
      <c r="B6" s="74" t="str">
        <v>AR13</v>
      </c>
      <c r="C6" s="75" t="str">
        <v>13.1.</v>
      </c>
      <c r="D6" s="76" t="str">
        <v>Design and development</v>
      </c>
      <c r="E6" s="77" t="str">
        <v>Medida Guía</v>
      </c>
      <c r="F6" s="77" t="str">
        <v>MG03</v>
      </c>
      <c r="G6" s="76" t="str">
        <v>Ensure the functional objective of the system</v>
      </c>
      <c r="H6" s="78"/>
      <c r="I6" s="79"/>
      <c r="J6" s="80" t="str">
        <f>IF(I6="",'Tablas Aux'!$B$37,'Tablas Aux'!$B$38)</f>
        <v>00. Pending Diagnosis</v>
      </c>
      <c r="K6" s="80" t="str">
        <f>IF(I6&lt;&gt;"",VLOOKUP(I6,'Tablas Aux'!$B$23:$C$30,2),'Tablas Aux'!$B$37)</f>
        <v>00. Pending Diagnosis</v>
      </c>
      <c r="L6" s="81"/>
    </row>
    <row r="7" spans="2:22" ht="14.4" x14ac:dyDescent="0.25">
      <c r="B7" s="74" t="str">
        <v>AR13</v>
      </c>
      <c r="C7" s="75" t="str">
        <v>13.1.</v>
      </c>
      <c r="D7" s="83" t="str">
        <v>Design and development</v>
      </c>
      <c r="E7" s="77" t="str">
        <v>Medida Guía</v>
      </c>
      <c r="F7" s="77" t="str">
        <v>MG04</v>
      </c>
      <c r="G7" s="76" t="str">
        <v>Transparency about the data used</v>
      </c>
      <c r="H7" s="78"/>
      <c r="I7" s="79"/>
      <c r="J7" s="80" t="str">
        <f>IF(I7="",'Tablas Aux'!$B$37,'Tablas Aux'!$B$38)</f>
        <v>00. Pending Diagnosis</v>
      </c>
      <c r="K7" s="80" t="str">
        <f>IF(I7&lt;&gt;"",VLOOKUP(I7,'Tablas Aux'!$B$23:$C$30,2),'Tablas Aux'!$B$37)</f>
        <v>00. Pending Diagnosis</v>
      </c>
      <c r="L7" s="81"/>
    </row>
    <row r="8" spans="2:22" ht="28.8" x14ac:dyDescent="0.25">
      <c r="B8" s="74" t="str">
        <v>AR13</v>
      </c>
      <c r="C8" s="75" t="str">
        <v>13.1.</v>
      </c>
      <c r="D8" s="76" t="str">
        <v>Design and development</v>
      </c>
      <c r="E8" s="77" t="str">
        <v>Medida Guía</v>
      </c>
      <c r="F8" s="77" t="str">
        <v>MG05</v>
      </c>
      <c r="G8" s="76" t="str">
        <v>Detailing from the most global to the most particular</v>
      </c>
      <c r="H8" s="78"/>
      <c r="I8" s="79"/>
      <c r="J8" s="80" t="str">
        <f>IF(I8="",'Tablas Aux'!$B$37,'Tablas Aux'!$B$38)</f>
        <v>00. Pending Diagnosis</v>
      </c>
      <c r="K8" s="80" t="str">
        <f>IF(I8&lt;&gt;"",VLOOKUP(I8,'Tablas Aux'!$B$23:$C$30,2),'Tablas Aux'!$B$37)</f>
        <v>00. Pending Diagnosis</v>
      </c>
      <c r="L8" s="81"/>
    </row>
    <row r="9" spans="2:22" ht="14.4" x14ac:dyDescent="0.25">
      <c r="B9" s="74" t="str">
        <v>AR13</v>
      </c>
      <c r="C9" s="75" t="str">
        <v>13.1.</v>
      </c>
      <c r="D9" s="76" t="str">
        <v>Design and development</v>
      </c>
      <c r="E9" s="77" t="str">
        <v>Medida Guía</v>
      </c>
      <c r="F9" s="77" t="str">
        <v>MG06</v>
      </c>
      <c r="G9" s="76" t="str">
        <v>Adapting the language</v>
      </c>
      <c r="H9" s="78"/>
      <c r="I9" s="79"/>
      <c r="J9" s="80" t="str">
        <f>IF(I9="",'Tablas Aux'!$B$37,'Tablas Aux'!$B$38)</f>
        <v>00. Pending Diagnosis</v>
      </c>
      <c r="K9" s="80" t="str">
        <f>IF(I9&lt;&gt;"",VLOOKUP(I9,'Tablas Aux'!$B$23:$C$30,2),'Tablas Aux'!$B$37)</f>
        <v>00. Pending Diagnosis</v>
      </c>
      <c r="L9" s="81"/>
    </row>
    <row r="10" spans="2:22" ht="14.4" x14ac:dyDescent="0.25">
      <c r="B10" s="74" t="str">
        <v>AR13</v>
      </c>
      <c r="C10" s="75" t="str">
        <v>13.1.</v>
      </c>
      <c r="D10" s="76" t="str">
        <v>Design and development</v>
      </c>
      <c r="E10" s="77" t="str">
        <v>Medida Guía</v>
      </c>
      <c r="F10" s="77" t="str">
        <v>MG07</v>
      </c>
      <c r="G10" s="76" t="str">
        <v>Manage complexity</v>
      </c>
      <c r="H10" s="78"/>
      <c r="I10" s="79"/>
      <c r="J10" s="80" t="str">
        <f>IF(I10="",'Tablas Aux'!$B$37,'Tablas Aux'!$B$38)</f>
        <v>00. Pending Diagnosis</v>
      </c>
      <c r="K10" s="80" t="str">
        <f>IF(I10&lt;&gt;"",VLOOKUP(I10,'Tablas Aux'!$B$23:$C$30,2),'Tablas Aux'!$B$37)</f>
        <v>00. Pending Diagnosis</v>
      </c>
      <c r="L10" s="81"/>
    </row>
    <row r="11" spans="2:22" ht="15" customHeight="1" x14ac:dyDescent="0.25">
      <c r="B11" s="74" t="str">
        <v>AR13</v>
      </c>
      <c r="C11" s="75" t="str">
        <v>13.1.</v>
      </c>
      <c r="D11" s="76" t="str">
        <v>Design and development</v>
      </c>
      <c r="E11" s="77" t="str">
        <v>Medida Guía</v>
      </c>
      <c r="F11" s="77" t="str">
        <v>MG08</v>
      </c>
      <c r="G11" s="76" t="str">
        <v>Use built-in metrics in the system lifecycle</v>
      </c>
      <c r="H11" s="78"/>
      <c r="I11" s="79"/>
      <c r="J11" s="80" t="str">
        <f>IF(I11="",'Tablas Aux'!$B$37,'Tablas Aux'!$B$38)</f>
        <v>00. Pending Diagnosis</v>
      </c>
      <c r="K11" s="80" t="str">
        <f>IF(I11&lt;&gt;"",VLOOKUP(I11,'Tablas Aux'!$B$23:$C$30,2),'Tablas Aux'!$B$37)</f>
        <v>00. Pending Diagnosis</v>
      </c>
      <c r="L11" s="81"/>
    </row>
    <row r="12" spans="2:22" ht="14.4" x14ac:dyDescent="0.25">
      <c r="B12" s="74" t="str">
        <v>AR13</v>
      </c>
      <c r="C12" s="75" t="str">
        <v>13.1.</v>
      </c>
      <c r="D12" s="76" t="str">
        <v>Design and development</v>
      </c>
      <c r="E12" s="77" t="str">
        <v>Medida Guía</v>
      </c>
      <c r="F12" s="77" t="str">
        <v>MG09</v>
      </c>
      <c r="G12" s="76" t="str">
        <v>Apply prudence</v>
      </c>
      <c r="H12" s="78"/>
      <c r="I12" s="79"/>
      <c r="J12" s="80" t="str">
        <f>IF(I12="",'Tablas Aux'!$B$37,'Tablas Aux'!$B$38)</f>
        <v>00. Pending Diagnosis</v>
      </c>
      <c r="K12" s="80" t="str">
        <f>IF(I12&lt;&gt;"",VLOOKUP(I12,'Tablas Aux'!$B$23:$C$30,2),'Tablas Aux'!$B$37)</f>
        <v>00. Pending Diagnosis</v>
      </c>
      <c r="L12" s="81"/>
    </row>
    <row r="13" spans="2:22" ht="14.4" x14ac:dyDescent="0.25">
      <c r="B13" s="74" t="str">
        <v>AR13</v>
      </c>
      <c r="C13" s="75" t="str">
        <v>13.1.</v>
      </c>
      <c r="D13" s="76" t="str">
        <v>Design and development</v>
      </c>
      <c r="E13" s="77" t="str">
        <v>Medida Guía</v>
      </c>
      <c r="F13" s="77" t="str">
        <v>MG10</v>
      </c>
      <c r="G13" s="76" t="str">
        <v>Use causation, minimize correlations</v>
      </c>
      <c r="H13" s="78"/>
      <c r="I13" s="79"/>
      <c r="J13" s="80" t="str">
        <f>IF(I13="",'Tablas Aux'!$B$37,'Tablas Aux'!$B$38)</f>
        <v>00. Pending Diagnosis</v>
      </c>
      <c r="K13" s="80" t="str">
        <f>IF(I13&lt;&gt;"",VLOOKUP(I13,'Tablas Aux'!$B$23:$C$30,2),'Tablas Aux'!$B$37)</f>
        <v>00. Pending Diagnosis</v>
      </c>
      <c r="L13" s="81"/>
    </row>
    <row r="14" spans="2:22" ht="14.4" x14ac:dyDescent="0.25">
      <c r="B14" s="74" t="str">
        <v>AR13</v>
      </c>
      <c r="C14" s="75" t="str">
        <v>13.1.</v>
      </c>
      <c r="D14" s="76" t="str">
        <v>Design and development</v>
      </c>
      <c r="E14" s="77" t="str">
        <v>Medida Guía</v>
      </c>
      <c r="F14" s="77" t="str">
        <v>MG11</v>
      </c>
      <c r="G14" s="76" t="str">
        <v>Use counterfactuality</v>
      </c>
      <c r="H14" s="78"/>
      <c r="I14" s="79"/>
      <c r="J14" s="80" t="str">
        <f>IF(I14="",'Tablas Aux'!$B$37,'Tablas Aux'!$B$38)</f>
        <v>00. Pending Diagnosis</v>
      </c>
      <c r="K14" s="80" t="str">
        <f>IF(I14&lt;&gt;"",VLOOKUP(I14,'Tablas Aux'!$B$23:$C$30,2),'Tablas Aux'!$B$37)</f>
        <v>00. Pending Diagnosis</v>
      </c>
      <c r="L14" s="81"/>
    </row>
    <row r="15" spans="2:22" ht="14.4" x14ac:dyDescent="0.25">
      <c r="B15" s="74" t="str">
        <v>AR13</v>
      </c>
      <c r="C15" s="75" t="str">
        <v>13.2.</v>
      </c>
      <c r="D15" s="76" t="str">
        <v>Instructions of use</v>
      </c>
      <c r="E15" s="77" t="str">
        <v>Medida Guía</v>
      </c>
      <c r="F15" s="77" t="str">
        <v>MG12</v>
      </c>
      <c r="G15" s="76" t="str">
        <v>Enable a channel with system usage information</v>
      </c>
      <c r="H15" s="78"/>
      <c r="I15" s="79"/>
      <c r="J15" s="80" t="str">
        <f>IF(I15="",'Tablas Aux'!$B$37,'Tablas Aux'!$B$38)</f>
        <v>00. Pending Diagnosis</v>
      </c>
      <c r="K15" s="80" t="str">
        <f>IF(I15&lt;&gt;"",VLOOKUP(I15,'Tablas Aux'!$B$23:$C$30,2),'Tablas Aux'!$B$37)</f>
        <v>00. Pending Diagnosis</v>
      </c>
      <c r="L15" s="81"/>
    </row>
    <row r="16" spans="2:22" ht="14.4" x14ac:dyDescent="0.25">
      <c r="B16" s="74" t="str">
        <v>AR13</v>
      </c>
      <c r="C16" s="75" t="str">
        <v>13.3.a.</v>
      </c>
      <c r="D16" s="76" t="str">
        <v>Specific Information.Contact</v>
      </c>
      <c r="E16" s="77" t="str">
        <v>Medida Guía</v>
      </c>
      <c r="F16" s="77" t="str">
        <v>MG01</v>
      </c>
      <c r="G16" s="76" t="str">
        <v>Provide provider contact</v>
      </c>
      <c r="H16" s="78"/>
      <c r="I16" s="79"/>
      <c r="J16" s="80" t="str">
        <f>IF(I16="",'Tablas Aux'!$B$37,'Tablas Aux'!$B$38)</f>
        <v>00. Pending Diagnosis</v>
      </c>
      <c r="K16" s="80" t="str">
        <f>IF(I16&lt;&gt;"",VLOOKUP(I16,'Tablas Aux'!$B$23:$C$30,2),'Tablas Aux'!$B$37)</f>
        <v>00. Pending Diagnosis</v>
      </c>
      <c r="L16" s="81"/>
    </row>
    <row r="17" spans="2:12" ht="28.8" x14ac:dyDescent="0.25">
      <c r="B17" s="74" t="str">
        <v>AR13</v>
      </c>
      <c r="C17" s="75" t="str">
        <v>13.3.b.i.</v>
      </c>
      <c r="D17" s="76" t="str">
        <v>Specific information. Characteristics. Purpose</v>
      </c>
      <c r="E17" s="77" t="str">
        <v>Medida Guía</v>
      </c>
      <c r="F17" s="77" t="str">
        <v>MG02</v>
      </c>
      <c r="G17" s="76" t="str">
        <v>Catering to the business domain</v>
      </c>
      <c r="H17" s="78"/>
      <c r="I17" s="79"/>
      <c r="J17" s="80" t="str">
        <f>IF(I17="",'Tablas Aux'!$B$37,'Tablas Aux'!$B$38)</f>
        <v>00. Pending Diagnosis</v>
      </c>
      <c r="K17" s="80" t="str">
        <f>IF(I17&lt;&gt;"",VLOOKUP(I17,'Tablas Aux'!$B$23:$C$30,2),'Tablas Aux'!$B$37)</f>
        <v>00. Pending Diagnosis</v>
      </c>
      <c r="L17" s="81"/>
    </row>
    <row r="18" spans="2:12" ht="28.8" x14ac:dyDescent="0.25">
      <c r="B18" s="74" t="str">
        <v>AR13</v>
      </c>
      <c r="C18" s="75" t="str">
        <v>13.3.b.ii.</v>
      </c>
      <c r="D18" s="76" t="str">
        <v>Specific information. Characteristics. Level of accuracy</v>
      </c>
      <c r="E18" s="77" t="str">
        <v>Medida Guía</v>
      </c>
      <c r="F18" s="77" t="str">
        <v>MG03</v>
      </c>
      <c r="G18" s="76" t="str">
        <v>Ensure the functional objective of the system</v>
      </c>
      <c r="H18" s="78"/>
      <c r="I18" s="79"/>
      <c r="J18" s="80" t="str">
        <f>IF(I18="",'Tablas Aux'!$B$37,'Tablas Aux'!$B$38)</f>
        <v>00. Pending Diagnosis</v>
      </c>
      <c r="K18" s="80" t="str">
        <f>IF(I18&lt;&gt;"",VLOOKUP(I18,'Tablas Aux'!$B$23:$C$30,2),'Tablas Aux'!$B$37)</f>
        <v>00. Pending Diagnosis</v>
      </c>
      <c r="L18" s="81"/>
    </row>
    <row r="19" spans="2:12" ht="28.8" x14ac:dyDescent="0.25">
      <c r="B19" s="74" t="str">
        <v>AR13</v>
      </c>
      <c r="C19" s="84" t="str">
        <v>13.3.b.ii.</v>
      </c>
      <c r="D19" s="76" t="str">
        <v>Specific information. Characteristics. Level of accuracy</v>
      </c>
      <c r="E19" s="77" t="str">
        <v>Medida Guía</v>
      </c>
      <c r="F19" s="77" t="str">
        <v>MG07</v>
      </c>
      <c r="G19" s="76" t="str">
        <v>Manage complexity</v>
      </c>
      <c r="H19" s="78"/>
      <c r="I19" s="79"/>
      <c r="J19" s="80" t="str">
        <f>IF(I19="",'Tablas Aux'!$B$37,'Tablas Aux'!$B$38)</f>
        <v>00. Pending Diagnosis</v>
      </c>
      <c r="K19" s="80" t="str">
        <f>IF(I19&lt;&gt;"",VLOOKUP(I19,'Tablas Aux'!$B$23:$C$30,2),'Tablas Aux'!$B$37)</f>
        <v>00. Pending Diagnosis</v>
      </c>
      <c r="L19" s="81"/>
    </row>
    <row r="20" spans="2:12" ht="28.8" x14ac:dyDescent="0.25">
      <c r="B20" s="74" t="str">
        <v>AR13</v>
      </c>
      <c r="C20" s="84" t="str">
        <v>13.3.b.ii.</v>
      </c>
      <c r="D20" s="76" t="str">
        <v>Specific information. Characteristics. Level of accuracy</v>
      </c>
      <c r="E20" s="77" t="str">
        <v>Medida Guía</v>
      </c>
      <c r="F20" s="77" t="str">
        <v>MG08</v>
      </c>
      <c r="G20" s="76" t="str">
        <v>Use built-in metrics in the system lifecycle</v>
      </c>
      <c r="H20" s="78"/>
      <c r="I20" s="79"/>
      <c r="J20" s="80" t="str">
        <f>IF(I20="",'Tablas Aux'!$B$37,'Tablas Aux'!$B$38)</f>
        <v>00. Pending Diagnosis</v>
      </c>
      <c r="K20" s="80" t="str">
        <f>IF(I20&lt;&gt;"",VLOOKUP(I20,'Tablas Aux'!$B$23:$C$30,2),'Tablas Aux'!$B$37)</f>
        <v>00. Pending Diagnosis</v>
      </c>
      <c r="L20" s="81"/>
    </row>
    <row r="21" spans="2:12" ht="28.8" x14ac:dyDescent="0.25">
      <c r="B21" s="74" t="str">
        <v>AR13</v>
      </c>
      <c r="C21" s="84" t="str">
        <v>13.3.b.ii.</v>
      </c>
      <c r="D21" s="76" t="str">
        <v>Specific information. Characteristics. Level of accuracy</v>
      </c>
      <c r="E21" s="77" t="str">
        <v>Medida Guía</v>
      </c>
      <c r="F21" s="77" t="str">
        <v>MG10</v>
      </c>
      <c r="G21" s="76" t="str">
        <v>Use causation, minimize correlations</v>
      </c>
      <c r="H21" s="78"/>
      <c r="I21" s="79"/>
      <c r="J21" s="80" t="str">
        <f>IF(I21="",'Tablas Aux'!$B$37,'Tablas Aux'!$B$38)</f>
        <v>00. Pending Diagnosis</v>
      </c>
      <c r="K21" s="80" t="str">
        <f>IF(I21&lt;&gt;"",VLOOKUP(I21,'Tablas Aux'!$B$23:$C$30,2),'Tablas Aux'!$B$37)</f>
        <v>00. Pending Diagnosis</v>
      </c>
      <c r="L21" s="81"/>
    </row>
    <row r="22" spans="2:12" ht="28.8" x14ac:dyDescent="0.25">
      <c r="B22" s="74" t="str">
        <v>AR13</v>
      </c>
      <c r="C22" s="84" t="str">
        <v>13.3.b.ii.</v>
      </c>
      <c r="D22" s="76" t="str">
        <v>Specific information. Characteristics. Level of accuracy</v>
      </c>
      <c r="E22" s="77" t="str">
        <v>Medida Guía</v>
      </c>
      <c r="F22" s="77" t="str">
        <v>MG15</v>
      </c>
      <c r="G22" s="76" t="str">
        <v>Article 15. Accuracy, robustness and cybersecurity</v>
      </c>
      <c r="H22" s="78"/>
      <c r="I22" s="79"/>
      <c r="J22" s="80" t="str">
        <f>IF(I22="",'Tablas Aux'!$B$37,'Tablas Aux'!$B$38)</f>
        <v>00. Pending Diagnosis</v>
      </c>
      <c r="K22" s="80" t="str">
        <f>IF(I22&lt;&gt;"",VLOOKUP(I22,'Tablas Aux'!$B$23:$C$30,2),'Tablas Aux'!$B$37)</f>
        <v>00. Pending Diagnosis</v>
      </c>
      <c r="L22" s="81"/>
    </row>
    <row r="23" spans="2:12" ht="28.8" x14ac:dyDescent="0.25">
      <c r="B23" s="74" t="str">
        <v>AR13</v>
      </c>
      <c r="C23" s="84" t="str">
        <v>13.3.b.iii.</v>
      </c>
      <c r="D23" s="76" t="str">
        <v>Specific information. Characteristics. Risks from unintended uses</v>
      </c>
      <c r="E23" s="77" t="str">
        <v>Medida Guía</v>
      </c>
      <c r="F23" s="77" t="str">
        <v>MG03</v>
      </c>
      <c r="G23" s="76" t="str">
        <v>Ensure the functional objective of the system</v>
      </c>
      <c r="H23" s="78"/>
      <c r="I23" s="79"/>
      <c r="J23" s="80" t="str">
        <f>IF(I23="",'Tablas Aux'!$B$37,'Tablas Aux'!$B$38)</f>
        <v>00. Pending Diagnosis</v>
      </c>
      <c r="K23" s="80" t="str">
        <f>IF(I23&lt;&gt;"",VLOOKUP(I23,'Tablas Aux'!$B$23:$C$30,2),'Tablas Aux'!$B$37)</f>
        <v>00. Pending Diagnosis</v>
      </c>
      <c r="L23" s="81"/>
    </row>
    <row r="24" spans="2:12" ht="28.8" x14ac:dyDescent="0.25">
      <c r="B24" s="74" t="str">
        <v>AR13</v>
      </c>
      <c r="C24" s="84" t="str">
        <v>13.3.b.iii.</v>
      </c>
      <c r="D24" s="76" t="str">
        <v>Specific information. Characteristics. Risks from unintended uses</v>
      </c>
      <c r="E24" s="77" t="str">
        <v>Medida Guía</v>
      </c>
      <c r="F24" s="77" t="str">
        <v>MG13</v>
      </c>
      <c r="G24" s="76" t="str">
        <v>Article 09. Risk Management System</v>
      </c>
      <c r="H24" s="78"/>
      <c r="I24" s="79"/>
      <c r="J24" s="80" t="str">
        <f>IF(I24="",'Tablas Aux'!$B$37,'Tablas Aux'!$B$38)</f>
        <v>00. Pending Diagnosis</v>
      </c>
      <c r="K24" s="80" t="str">
        <f>IF(I24&lt;&gt;"",VLOOKUP(I24,'Tablas Aux'!$B$23:$C$30,2),'Tablas Aux'!$B$37)</f>
        <v>00. Pending Diagnosis</v>
      </c>
      <c r="L24" s="81"/>
    </row>
    <row r="25" spans="2:12" ht="28.8" x14ac:dyDescent="0.25">
      <c r="B25" s="74" t="str">
        <v>AR13</v>
      </c>
      <c r="C25" s="84" t="str">
        <v>13.3.b.iv.</v>
      </c>
      <c r="D25" s="76" t="str">
        <v>Specific information. Characteristics. Explaining its  Output</v>
      </c>
      <c r="E25" s="77" t="str">
        <v>Medida Guía</v>
      </c>
      <c r="F25" s="77" t="str">
        <v>MG04</v>
      </c>
      <c r="G25" s="76" t="str">
        <v>Transparency about the data used</v>
      </c>
      <c r="H25" s="78"/>
      <c r="I25" s="79"/>
      <c r="J25" s="80" t="str">
        <f>IF(I25="",'Tablas Aux'!$B$37,'Tablas Aux'!$B$38)</f>
        <v>00. Pending Diagnosis</v>
      </c>
      <c r="K25" s="80" t="str">
        <f>IF(I25&lt;&gt;"",VLOOKUP(I25,'Tablas Aux'!$B$23:$C$30,2),'Tablas Aux'!$B$37)</f>
        <v>00. Pending Diagnosis</v>
      </c>
      <c r="L25" s="81"/>
    </row>
    <row r="26" spans="2:12" ht="28.8" x14ac:dyDescent="0.25">
      <c r="B26" s="74" t="str">
        <v>AR13</v>
      </c>
      <c r="C26" s="84" t="str">
        <v>13.3.b.iv.</v>
      </c>
      <c r="D26" s="76" t="str">
        <v>Specific information. Characteristics. Explaining its  Output</v>
      </c>
      <c r="E26" s="77" t="str">
        <v>Medida Guía</v>
      </c>
      <c r="F26" s="77" t="str">
        <v>MG05</v>
      </c>
      <c r="G26" s="76" t="str">
        <v>Detailing from the most global to the most particular</v>
      </c>
      <c r="H26" s="78"/>
      <c r="I26" s="79"/>
      <c r="J26" s="80" t="str">
        <f>IF(I26="",'Tablas Aux'!$B$37,'Tablas Aux'!$B$38)</f>
        <v>00. Pending Diagnosis</v>
      </c>
      <c r="K26" s="80" t="str">
        <f>IF(I26&lt;&gt;"",VLOOKUP(I26,'Tablas Aux'!$B$23:$C$30,2),'Tablas Aux'!$B$37)</f>
        <v>00. Pending Diagnosis</v>
      </c>
      <c r="L26" s="81"/>
    </row>
    <row r="27" spans="2:12" ht="28.8" x14ac:dyDescent="0.25">
      <c r="B27" s="74" t="str">
        <v>AR13</v>
      </c>
      <c r="C27" s="84" t="str">
        <v>13.3.b.iv.</v>
      </c>
      <c r="D27" s="76" t="str">
        <v>Specific information. Characteristics. Explaining its  Output</v>
      </c>
      <c r="E27" s="77" t="str">
        <v>Medida Guía</v>
      </c>
      <c r="F27" s="77" t="str">
        <v>MG06</v>
      </c>
      <c r="G27" s="76" t="str">
        <v>Adapting the language</v>
      </c>
      <c r="H27" s="78"/>
      <c r="I27" s="79"/>
      <c r="J27" s="80" t="str">
        <f>IF(I27="",'Tablas Aux'!$B$37,'Tablas Aux'!$B$38)</f>
        <v>00. Pending Diagnosis</v>
      </c>
      <c r="K27" s="80" t="str">
        <f>IF(I27&lt;&gt;"",VLOOKUP(I27,'Tablas Aux'!$B$23:$C$30,2),'Tablas Aux'!$B$37)</f>
        <v>00. Pending Diagnosis</v>
      </c>
      <c r="L27" s="81"/>
    </row>
    <row r="28" spans="2:12" ht="28.8" x14ac:dyDescent="0.25">
      <c r="B28" s="74" t="str">
        <v>AR13</v>
      </c>
      <c r="C28" s="84" t="str">
        <v>13.3.b.iv.</v>
      </c>
      <c r="D28" s="76" t="str">
        <v>Specific information. Characteristics. Explaining its  Output</v>
      </c>
      <c r="E28" s="77" t="str">
        <v>Medida Guía</v>
      </c>
      <c r="F28" s="77" t="str">
        <v>MG09</v>
      </c>
      <c r="G28" s="76" t="str">
        <v>Apply prudence</v>
      </c>
      <c r="H28" s="78"/>
      <c r="I28" s="79"/>
      <c r="J28" s="80" t="str">
        <f>IF(I28="",'Tablas Aux'!$B$37,'Tablas Aux'!$B$38)</f>
        <v>00. Pending Diagnosis</v>
      </c>
      <c r="K28" s="80" t="str">
        <f>IF(I28&lt;&gt;"",VLOOKUP(I28,'Tablas Aux'!$B$23:$C$30,2),'Tablas Aux'!$B$37)</f>
        <v>00. Pending Diagnosis</v>
      </c>
      <c r="L28" s="81"/>
    </row>
    <row r="29" spans="2:12" ht="28.8" x14ac:dyDescent="0.25">
      <c r="B29" s="74" t="str">
        <v>AR13</v>
      </c>
      <c r="C29" s="84" t="str">
        <v>13.3.b.iv.</v>
      </c>
      <c r="D29" s="76" t="str">
        <v>Specific information. Characteristics. Explaining its  Output</v>
      </c>
      <c r="E29" s="77" t="str">
        <v>Medida Guía</v>
      </c>
      <c r="F29" s="77" t="str">
        <v>MG11</v>
      </c>
      <c r="G29" s="76" t="str">
        <v>Use counterfactuality</v>
      </c>
      <c r="H29" s="78"/>
      <c r="I29" s="79"/>
      <c r="J29" s="80" t="str">
        <f>IF(I29="",'Tablas Aux'!$B$37,'Tablas Aux'!$B$38)</f>
        <v>00. Pending Diagnosis</v>
      </c>
      <c r="K29" s="80" t="str">
        <f>IF(I29&lt;&gt;"",VLOOKUP(I29,'Tablas Aux'!$B$23:$C$30,2),'Tablas Aux'!$B$37)</f>
        <v>00. Pending Diagnosis</v>
      </c>
      <c r="L29" s="81"/>
    </row>
    <row r="30" spans="2:12" ht="28.8" x14ac:dyDescent="0.25">
      <c r="B30" s="74" t="str">
        <v>AR13</v>
      </c>
      <c r="C30" s="84" t="str">
        <v>13.3.b.v.</v>
      </c>
      <c r="D30" s="76" t="str">
        <v>Specific information. Characteristics. Impact on people and groups</v>
      </c>
      <c r="E30" s="77" t="str">
        <v>Medida Guía</v>
      </c>
      <c r="F30" s="77" t="str">
        <v>MG04</v>
      </c>
      <c r="G30" s="76" t="str">
        <v>Transparency about the data used</v>
      </c>
      <c r="H30" s="78"/>
      <c r="I30" s="79"/>
      <c r="J30" s="80" t="str">
        <f>IF(I30="",'Tablas Aux'!$B$37,'Tablas Aux'!$B$38)</f>
        <v>00. Pending Diagnosis</v>
      </c>
      <c r="K30" s="80" t="str">
        <f>IF(I30&lt;&gt;"",VLOOKUP(I30,'Tablas Aux'!$B$23:$C$30,2),'Tablas Aux'!$B$37)</f>
        <v>00. Pending Diagnosis</v>
      </c>
      <c r="L30" s="81"/>
    </row>
    <row r="31" spans="2:12" ht="28.8" x14ac:dyDescent="0.25">
      <c r="B31" s="74" t="str">
        <v>AR13</v>
      </c>
      <c r="C31" s="84" t="str">
        <v>13.3.b.v.</v>
      </c>
      <c r="D31" s="76" t="str">
        <v>Specific information. Characteristics. Impact on people and groups</v>
      </c>
      <c r="E31" s="77" t="str">
        <v>Medida Guía</v>
      </c>
      <c r="F31" s="77" t="str">
        <v>MG05</v>
      </c>
      <c r="G31" s="76" t="str">
        <v>Detailing from the most global to the most particular</v>
      </c>
      <c r="H31" s="78"/>
      <c r="I31" s="79"/>
      <c r="J31" s="80" t="str">
        <f>IF(I31="",'Tablas Aux'!$B$37,'Tablas Aux'!$B$38)</f>
        <v>00. Pending Diagnosis</v>
      </c>
      <c r="K31" s="80" t="str">
        <f>IF(I31&lt;&gt;"",VLOOKUP(I31,'Tablas Aux'!$B$23:$C$30,2),'Tablas Aux'!$B$37)</f>
        <v>00. Pending Diagnosis</v>
      </c>
      <c r="L31" s="81"/>
    </row>
    <row r="32" spans="2:12" ht="28.8" x14ac:dyDescent="0.25">
      <c r="B32" s="74" t="str">
        <v>AR13</v>
      </c>
      <c r="C32" s="84" t="str">
        <v>13.3.b.vi.</v>
      </c>
      <c r="D32" s="76" t="str">
        <v>Specific information. Characteristics. Input data</v>
      </c>
      <c r="E32" s="77" t="str">
        <v>Medida Guía</v>
      </c>
      <c r="F32" s="77" t="str">
        <v>MG04</v>
      </c>
      <c r="G32" s="76" t="str">
        <v>Transparency about the data used</v>
      </c>
      <c r="H32" s="78"/>
      <c r="I32" s="79"/>
      <c r="J32" s="80" t="str">
        <f>IF(I32="",'Tablas Aux'!$B$37,'Tablas Aux'!$B$38)</f>
        <v>00. Pending Diagnosis</v>
      </c>
      <c r="K32" s="80" t="str">
        <f>IF(I32&lt;&gt;"",VLOOKUP(I32,'Tablas Aux'!$B$23:$C$30,2),'Tablas Aux'!$B$37)</f>
        <v>00. Pending Diagnosis</v>
      </c>
      <c r="L32" s="81"/>
    </row>
    <row r="33" spans="2:12" ht="28.8" x14ac:dyDescent="0.25">
      <c r="B33" s="74" t="str">
        <v>AR13</v>
      </c>
      <c r="C33" s="84" t="str">
        <v>13.3.b.vi.</v>
      </c>
      <c r="D33" s="76" t="str">
        <v>Specific information. Characteristics. Input data</v>
      </c>
      <c r="E33" s="77" t="str">
        <v>Medida Guía</v>
      </c>
      <c r="F33" s="77" t="str">
        <v>MG05</v>
      </c>
      <c r="G33" s="76" t="str">
        <v>Detailing from the most global to the most particular</v>
      </c>
      <c r="H33" s="78"/>
      <c r="I33" s="79"/>
      <c r="J33" s="80" t="str">
        <f>IF(I33="",'Tablas Aux'!$B$37,'Tablas Aux'!$B$38)</f>
        <v>00. Pending Diagnosis</v>
      </c>
      <c r="K33" s="80" t="str">
        <f>IF(I33&lt;&gt;"",VLOOKUP(I33,'Tablas Aux'!$B$23:$C$30,2),'Tablas Aux'!$B$37)</f>
        <v>00. Pending Diagnosis</v>
      </c>
      <c r="L33" s="81"/>
    </row>
    <row r="34" spans="2:12" ht="28.8" x14ac:dyDescent="0.25">
      <c r="B34" s="74" t="str">
        <v>AR13</v>
      </c>
      <c r="C34" s="84" t="str">
        <v>13.3.b.vi.</v>
      </c>
      <c r="D34" s="76" t="str">
        <v>Specific information. Characteristics. Input data</v>
      </c>
      <c r="E34" s="77" t="str">
        <v>Medida Guía</v>
      </c>
      <c r="F34" s="77" t="str">
        <v>MG06</v>
      </c>
      <c r="G34" s="76" t="str">
        <v>Adapting the language</v>
      </c>
      <c r="H34" s="78"/>
      <c r="I34" s="79"/>
      <c r="J34" s="80" t="str">
        <f>IF(I34="",'Tablas Aux'!$B$37,'Tablas Aux'!$B$38)</f>
        <v>00. Pending Diagnosis</v>
      </c>
      <c r="K34" s="80" t="str">
        <f>IF(I34&lt;&gt;"",VLOOKUP(I34,'Tablas Aux'!$B$23:$C$30,2),'Tablas Aux'!$B$37)</f>
        <v>00. Pending Diagnosis</v>
      </c>
      <c r="L34" s="81"/>
    </row>
    <row r="35" spans="2:12" ht="28.8" x14ac:dyDescent="0.25">
      <c r="B35" s="74" t="str">
        <v>AR13</v>
      </c>
      <c r="C35" s="84" t="str">
        <v>13.3.b.vi.</v>
      </c>
      <c r="D35" s="76" t="str">
        <v>Specific information. Characteristics. Input data</v>
      </c>
      <c r="E35" s="77" t="str">
        <v>Medida Guía</v>
      </c>
      <c r="F35" s="77" t="str">
        <v>MG09</v>
      </c>
      <c r="G35" s="76" t="str">
        <v>Apply prudence</v>
      </c>
      <c r="H35" s="78"/>
      <c r="I35" s="79"/>
      <c r="J35" s="80" t="str">
        <f>IF(I35="",'Tablas Aux'!$B$37,'Tablas Aux'!$B$38)</f>
        <v>00. Pending Diagnosis</v>
      </c>
      <c r="K35" s="80" t="str">
        <f>IF(I35&lt;&gt;"",VLOOKUP(I35,'Tablas Aux'!$B$23:$C$30,2),'Tablas Aux'!$B$37)</f>
        <v>00. Pending Diagnosis</v>
      </c>
      <c r="L35" s="81"/>
    </row>
    <row r="36" spans="2:12" ht="28.8" x14ac:dyDescent="0.25">
      <c r="B36" s="74" t="str">
        <v>AR13</v>
      </c>
      <c r="C36" s="84" t="str">
        <v>13.3.b.vi.</v>
      </c>
      <c r="D36" s="76" t="str">
        <v>Specific information. Characteristics. Input data</v>
      </c>
      <c r="E36" s="77" t="str">
        <v>Medida Guía</v>
      </c>
      <c r="F36" s="77" t="str">
        <v>MG11</v>
      </c>
      <c r="G36" s="76" t="str">
        <v>Use counterfactuality</v>
      </c>
      <c r="H36" s="78"/>
      <c r="I36" s="79"/>
      <c r="J36" s="80" t="str">
        <f>IF(I36="",'Tablas Aux'!$B$37,'Tablas Aux'!$B$38)</f>
        <v>00. Pending Diagnosis</v>
      </c>
      <c r="K36" s="80" t="str">
        <f>IF(I36&lt;&gt;"",VLOOKUP(I36,'Tablas Aux'!$B$23:$C$30,2),'Tablas Aux'!$B$37)</f>
        <v>00. Pending Diagnosis</v>
      </c>
      <c r="L36" s="81"/>
    </row>
    <row r="37" spans="2:12" ht="28.8" x14ac:dyDescent="0.25">
      <c r="B37" s="74" t="str">
        <v>AR13</v>
      </c>
      <c r="C37" s="84" t="str">
        <v>13.3.b.vii.</v>
      </c>
      <c r="D37" s="76" t="str">
        <v>Specific information. Characteristics. Output</v>
      </c>
      <c r="E37" s="77" t="str">
        <v>Medida Guía</v>
      </c>
      <c r="F37" s="77" t="str">
        <v>MG04</v>
      </c>
      <c r="G37" s="76" t="str">
        <v>Transparency about the data used</v>
      </c>
      <c r="H37" s="78"/>
      <c r="I37" s="79"/>
      <c r="J37" s="80" t="str">
        <f>IF(I37="",'Tablas Aux'!$B$37,'Tablas Aux'!$B$38)</f>
        <v>00. Pending Diagnosis</v>
      </c>
      <c r="K37" s="80" t="str">
        <f>IF(I37&lt;&gt;"",VLOOKUP(I37,'Tablas Aux'!$B$23:$C$30,2),'Tablas Aux'!$B$37)</f>
        <v>00. Pending Diagnosis</v>
      </c>
      <c r="L37" s="81"/>
    </row>
    <row r="38" spans="2:12" ht="28.8" x14ac:dyDescent="0.25">
      <c r="B38" s="74" t="str">
        <v>AR13</v>
      </c>
      <c r="C38" s="84" t="str">
        <v>13.3.b.vii.</v>
      </c>
      <c r="D38" s="76" t="str">
        <v>Specific information. Characteristics. Output</v>
      </c>
      <c r="E38" s="77" t="str">
        <v>Medida Guía</v>
      </c>
      <c r="F38" s="77" t="str">
        <v>MG05</v>
      </c>
      <c r="G38" s="76" t="str">
        <v>Detailing from the most global to the most particular</v>
      </c>
      <c r="H38" s="78"/>
      <c r="I38" s="79"/>
      <c r="J38" s="80" t="str">
        <f>IF(I38="",'Tablas Aux'!$B$37,'Tablas Aux'!$B$38)</f>
        <v>00. Pending Diagnosis</v>
      </c>
      <c r="K38" s="80" t="str">
        <f>IF(I38&lt;&gt;"",VLOOKUP(I38,'Tablas Aux'!$B$23:$C$30,2),'Tablas Aux'!$B$37)</f>
        <v>00. Pending Diagnosis</v>
      </c>
      <c r="L38" s="81"/>
    </row>
    <row r="39" spans="2:12" ht="28.8" x14ac:dyDescent="0.25">
      <c r="B39" s="74" t="str">
        <v>AR13</v>
      </c>
      <c r="C39" s="84" t="str">
        <v>13.3.b.vii.</v>
      </c>
      <c r="D39" s="76" t="str">
        <v>Specific information. Characteristics. Output</v>
      </c>
      <c r="E39" s="77" t="str">
        <v>Medida Guía</v>
      </c>
      <c r="F39" s="77" t="str">
        <v>MG09</v>
      </c>
      <c r="G39" s="76" t="str">
        <v>Apply prudence</v>
      </c>
      <c r="H39" s="78"/>
      <c r="I39" s="79"/>
      <c r="J39" s="80" t="str">
        <f>IF(I39="",'Tablas Aux'!$B$37,'Tablas Aux'!$B$38)</f>
        <v>00. Pending Diagnosis</v>
      </c>
      <c r="K39" s="80" t="str">
        <f>IF(I39&lt;&gt;"",VLOOKUP(I39,'Tablas Aux'!$B$23:$C$30,2),'Tablas Aux'!$B$37)</f>
        <v>00. Pending Diagnosis</v>
      </c>
      <c r="L39" s="81"/>
    </row>
    <row r="40" spans="2:12" ht="28.8" x14ac:dyDescent="0.25">
      <c r="B40" s="74" t="str">
        <v>AR13</v>
      </c>
      <c r="C40" s="84" t="str">
        <v>13.3.b.vii.</v>
      </c>
      <c r="D40" s="76" t="str">
        <v>Specific information. Characteristics. Output</v>
      </c>
      <c r="E40" s="77" t="str">
        <v>Medida Guía</v>
      </c>
      <c r="F40" s="77" t="str">
        <v>MG11</v>
      </c>
      <c r="G40" s="76" t="str">
        <v>Use counterfactuality</v>
      </c>
      <c r="H40" s="78"/>
      <c r="I40" s="79"/>
      <c r="J40" s="80" t="str">
        <f>IF(I40="",'Tablas Aux'!$B$37,'Tablas Aux'!$B$38)</f>
        <v>00. Pending Diagnosis</v>
      </c>
      <c r="K40" s="80" t="str">
        <f>IF(I40&lt;&gt;"",VLOOKUP(I40,'Tablas Aux'!$B$23:$C$30,2),'Tablas Aux'!$B$37)</f>
        <v>00. Pending Diagnosis</v>
      </c>
      <c r="L40" s="81"/>
    </row>
    <row r="41" spans="2:12" ht="14.4" x14ac:dyDescent="0.25">
      <c r="B41" s="74" t="str">
        <v>AR13</v>
      </c>
      <c r="C41" s="84" t="str">
        <v>13.3.c.</v>
      </c>
      <c r="D41" s="76" t="str">
        <v>Specific information. Changes</v>
      </c>
      <c r="E41" s="77" t="str">
        <v>Medida Guía</v>
      </c>
      <c r="F41" s="77" t="str">
        <v>MG01</v>
      </c>
      <c r="G41" s="76" t="str">
        <v>Provide provider contact</v>
      </c>
      <c r="H41" s="78"/>
      <c r="I41" s="79"/>
      <c r="J41" s="80" t="str">
        <f>IF(I41="",'Tablas Aux'!$B$37,'Tablas Aux'!$B$38)</f>
        <v>00. Pending Diagnosis</v>
      </c>
      <c r="K41" s="80" t="str">
        <f>IF(I41&lt;&gt;"",VLOOKUP(I41,'Tablas Aux'!$B$23:$C$30,2),'Tablas Aux'!$B$37)</f>
        <v>00. Pending Diagnosis</v>
      </c>
      <c r="L41" s="81"/>
    </row>
    <row r="42" spans="2:12" ht="14.4" x14ac:dyDescent="0.25">
      <c r="B42" s="74" t="str">
        <v>AR13</v>
      </c>
      <c r="C42" s="84" t="str">
        <v>13.3.c.</v>
      </c>
      <c r="D42" s="76" t="str">
        <v>Specific information. Changes</v>
      </c>
      <c r="E42" s="77" t="str">
        <v>Medida Guía</v>
      </c>
      <c r="F42" s="77" t="str">
        <v>MG08</v>
      </c>
      <c r="G42" s="76" t="str">
        <v>Use built-in metrics in the system lifecycle</v>
      </c>
      <c r="H42" s="78"/>
      <c r="I42" s="79"/>
      <c r="J42" s="80" t="str">
        <f>IF(I42="",'Tablas Aux'!$B$37,'Tablas Aux'!$B$38)</f>
        <v>00. Pending Diagnosis</v>
      </c>
      <c r="K42" s="80" t="str">
        <f>IF(I42&lt;&gt;"",VLOOKUP(I42,'Tablas Aux'!$B$23:$C$30,2),'Tablas Aux'!$B$37)</f>
        <v>00. Pending Diagnosis</v>
      </c>
      <c r="L42" s="81"/>
    </row>
    <row r="43" spans="2:12" ht="14.4" x14ac:dyDescent="0.25">
      <c r="B43" s="74" t="str">
        <v>AR13</v>
      </c>
      <c r="C43" s="84" t="str">
        <v>13.3.d.</v>
      </c>
      <c r="D43" s="76" t="str">
        <v>Specific information. Human Oversight</v>
      </c>
      <c r="E43" s="77" t="str">
        <v>Medida Guía</v>
      </c>
      <c r="F43" s="77" t="str">
        <v>MG02</v>
      </c>
      <c r="G43" s="76" t="str">
        <v>Catering to the business domain</v>
      </c>
      <c r="H43" s="78"/>
      <c r="I43" s="79"/>
      <c r="J43" s="80" t="str">
        <f>IF(I43="",'Tablas Aux'!$B$37,'Tablas Aux'!$B$38)</f>
        <v>00. Pending Diagnosis</v>
      </c>
      <c r="K43" s="80" t="str">
        <f>IF(I43&lt;&gt;"",VLOOKUP(I43,'Tablas Aux'!$B$23:$C$30,2),'Tablas Aux'!$B$37)</f>
        <v>00. Pending Diagnosis</v>
      </c>
      <c r="L43" s="81"/>
    </row>
    <row r="44" spans="2:12" ht="14.4" x14ac:dyDescent="0.25">
      <c r="B44" s="74" t="str">
        <v>AR13</v>
      </c>
      <c r="C44" s="84" t="str">
        <v>13.3.d.</v>
      </c>
      <c r="D44" s="76" t="str">
        <v>Specific information. Human Oversight</v>
      </c>
      <c r="E44" s="77" t="str">
        <v>Medida Guía</v>
      </c>
      <c r="F44" s="77" t="str">
        <v>MG03</v>
      </c>
      <c r="G44" s="76" t="str">
        <v>Ensure the functional objective of the system</v>
      </c>
      <c r="H44" s="78"/>
      <c r="I44" s="79"/>
      <c r="J44" s="80" t="str">
        <f>IF(I44="",'Tablas Aux'!$B$37,'Tablas Aux'!$B$38)</f>
        <v>00. Pending Diagnosis</v>
      </c>
      <c r="K44" s="80" t="str">
        <f>IF(I44&lt;&gt;"",VLOOKUP(I44,'Tablas Aux'!$B$23:$C$30,2),'Tablas Aux'!$B$37)</f>
        <v>00. Pending Diagnosis</v>
      </c>
      <c r="L44" s="81"/>
    </row>
    <row r="45" spans="2:12" ht="14.4" x14ac:dyDescent="0.25">
      <c r="B45" s="74" t="str">
        <v>AR13</v>
      </c>
      <c r="C45" s="84" t="str">
        <v>13.3.d.</v>
      </c>
      <c r="D45" s="76" t="str">
        <v>Specific information. Human Oversight</v>
      </c>
      <c r="E45" s="77" t="str">
        <v>Medida Guía</v>
      </c>
      <c r="F45" s="77" t="str">
        <v>MG04</v>
      </c>
      <c r="G45" s="76" t="str">
        <v>Transparency about the data used</v>
      </c>
      <c r="H45" s="78"/>
      <c r="I45" s="79"/>
      <c r="J45" s="80" t="str">
        <f>IF(I45="",'Tablas Aux'!$B$37,'Tablas Aux'!$B$38)</f>
        <v>00. Pending Diagnosis</v>
      </c>
      <c r="K45" s="80" t="str">
        <f>IF(I45&lt;&gt;"",VLOOKUP(I45,'Tablas Aux'!$B$23:$C$30,2),'Tablas Aux'!$B$37)</f>
        <v>00. Pending Diagnosis</v>
      </c>
      <c r="L45" s="81"/>
    </row>
    <row r="46" spans="2:12" ht="28.8" x14ac:dyDescent="0.25">
      <c r="B46" s="74" t="str">
        <v>AR13</v>
      </c>
      <c r="C46" s="84" t="str">
        <v>13.3.d.</v>
      </c>
      <c r="D46" s="76" t="str">
        <v>Specific information. Human Oversight</v>
      </c>
      <c r="E46" s="77" t="str">
        <v>Medida Guía</v>
      </c>
      <c r="F46" s="77" t="str">
        <v>MG05</v>
      </c>
      <c r="G46" s="76" t="str">
        <v>Detailing from the most global to the most particular</v>
      </c>
      <c r="H46" s="78"/>
      <c r="I46" s="79"/>
      <c r="J46" s="80" t="str">
        <f>IF(I46="",'Tablas Aux'!$B$37,'Tablas Aux'!$B$38)</f>
        <v>00. Pending Diagnosis</v>
      </c>
      <c r="K46" s="80" t="str">
        <f>IF(I46&lt;&gt;"",VLOOKUP(I46,'Tablas Aux'!$B$23:$C$30,2),'Tablas Aux'!$B$37)</f>
        <v>00. Pending Diagnosis</v>
      </c>
      <c r="L46" s="81"/>
    </row>
    <row r="47" spans="2:12" ht="14.4" x14ac:dyDescent="0.25">
      <c r="B47" s="74" t="str">
        <v>AR13</v>
      </c>
      <c r="C47" s="84" t="str">
        <v>13.3.d.</v>
      </c>
      <c r="D47" s="76" t="str">
        <v>Specific information. Human Oversight</v>
      </c>
      <c r="E47" s="77" t="str">
        <v>Medida Guía</v>
      </c>
      <c r="F47" s="77" t="str">
        <v>MG06</v>
      </c>
      <c r="G47" s="76" t="str">
        <v>Adapting the language</v>
      </c>
      <c r="H47" s="78"/>
      <c r="I47" s="79"/>
      <c r="J47" s="80" t="str">
        <f>IF(I47="",'Tablas Aux'!$B$37,'Tablas Aux'!$B$38)</f>
        <v>00. Pending Diagnosis</v>
      </c>
      <c r="K47" s="80" t="str">
        <f>IF(I47&lt;&gt;"",VLOOKUP(I47,'Tablas Aux'!$B$23:$C$30,2),'Tablas Aux'!$B$37)</f>
        <v>00. Pending Diagnosis</v>
      </c>
      <c r="L47" s="81"/>
    </row>
    <row r="48" spans="2:12" ht="14.4" x14ac:dyDescent="0.25">
      <c r="B48" s="74" t="str">
        <v>AR13</v>
      </c>
      <c r="C48" s="84" t="str">
        <v>13.3.d.</v>
      </c>
      <c r="D48" s="76" t="str">
        <v>Specific information. Human Oversight</v>
      </c>
      <c r="E48" s="77" t="str">
        <v>Medida Guía</v>
      </c>
      <c r="F48" s="77" t="str">
        <v>MG07</v>
      </c>
      <c r="G48" s="76" t="str">
        <v>Manage complexity</v>
      </c>
      <c r="H48" s="78"/>
      <c r="I48" s="79"/>
      <c r="J48" s="80" t="str">
        <f>IF(I48="",'Tablas Aux'!$B$37,'Tablas Aux'!$B$38)</f>
        <v>00. Pending Diagnosis</v>
      </c>
      <c r="K48" s="80" t="str">
        <f>IF(I48&lt;&gt;"",VLOOKUP(I48,'Tablas Aux'!$B$23:$C$30,2),'Tablas Aux'!$B$37)</f>
        <v>00. Pending Diagnosis</v>
      </c>
      <c r="L48" s="81"/>
    </row>
    <row r="49" spans="2:12" ht="14.4" x14ac:dyDescent="0.25">
      <c r="B49" s="74" t="str">
        <v>AR13</v>
      </c>
      <c r="C49" s="84" t="str">
        <v>13.3.d.</v>
      </c>
      <c r="D49" s="76" t="str">
        <v>Specific information. Human Oversight</v>
      </c>
      <c r="E49" s="77" t="str">
        <v>Medida Guía</v>
      </c>
      <c r="F49" s="77" t="str">
        <v>MG08</v>
      </c>
      <c r="G49" s="76" t="str">
        <v>Use built-in metrics in the system lifecycle</v>
      </c>
      <c r="H49" s="78"/>
      <c r="I49" s="79"/>
      <c r="J49" s="80" t="str">
        <f>IF(I49="",'Tablas Aux'!$B$37,'Tablas Aux'!$B$38)</f>
        <v>00. Pending Diagnosis</v>
      </c>
      <c r="K49" s="80" t="str">
        <f>IF(I49&lt;&gt;"",VLOOKUP(I49,'Tablas Aux'!$B$23:$C$30,2),'Tablas Aux'!$B$37)</f>
        <v>00. Pending Diagnosis</v>
      </c>
      <c r="L49" s="81"/>
    </row>
    <row r="50" spans="2:12" ht="14.4" x14ac:dyDescent="0.25">
      <c r="B50" s="74" t="str">
        <v>AR13</v>
      </c>
      <c r="C50" s="84" t="str">
        <v>13.3.d.</v>
      </c>
      <c r="D50" s="76" t="str">
        <v>Specific information. Human Oversight</v>
      </c>
      <c r="E50" s="77" t="str">
        <v>Medida Guía</v>
      </c>
      <c r="F50" s="77" t="str">
        <v>MG09</v>
      </c>
      <c r="G50" s="76" t="str">
        <v>Apply prudence</v>
      </c>
      <c r="H50" s="78"/>
      <c r="I50" s="79"/>
      <c r="J50" s="80" t="str">
        <f>IF(I50="",'Tablas Aux'!$B$37,'Tablas Aux'!$B$38)</f>
        <v>00. Pending Diagnosis</v>
      </c>
      <c r="K50" s="80" t="str">
        <f>IF(I50&lt;&gt;"",VLOOKUP(I50,'Tablas Aux'!$B$23:$C$30,2),'Tablas Aux'!$B$37)</f>
        <v>00. Pending Diagnosis</v>
      </c>
      <c r="L50" s="81"/>
    </row>
    <row r="51" spans="2:12" ht="14.4" x14ac:dyDescent="0.25">
      <c r="B51" s="74" t="str">
        <v>AR13</v>
      </c>
      <c r="C51" s="84" t="str">
        <v>13.3.d.</v>
      </c>
      <c r="D51" s="76" t="str">
        <v>Specific information. Human Oversight</v>
      </c>
      <c r="E51" s="77" t="str">
        <v>Medida Guía</v>
      </c>
      <c r="F51" s="77" t="str">
        <v>MG10</v>
      </c>
      <c r="G51" s="76" t="str">
        <v>Use causation, minimize correlations</v>
      </c>
      <c r="H51" s="78"/>
      <c r="I51" s="79"/>
      <c r="J51" s="80" t="str">
        <f>IF(I51="",'Tablas Aux'!$B$37,'Tablas Aux'!$B$38)</f>
        <v>00. Pending Diagnosis</v>
      </c>
      <c r="K51" s="80" t="str">
        <f>IF(I51&lt;&gt;"",VLOOKUP(I51,'Tablas Aux'!$B$23:$C$30,2),'Tablas Aux'!$B$37)</f>
        <v>00. Pending Diagnosis</v>
      </c>
      <c r="L51" s="81"/>
    </row>
    <row r="52" spans="2:12" ht="14.4" x14ac:dyDescent="0.25">
      <c r="B52" s="74" t="str">
        <v>AR13</v>
      </c>
      <c r="C52" s="84" t="str">
        <v>13.3.d.</v>
      </c>
      <c r="D52" s="76" t="str">
        <v>Specific information. Human Oversight</v>
      </c>
      <c r="E52" s="77" t="str">
        <v>Medida Guía</v>
      </c>
      <c r="F52" s="77" t="str">
        <v>MG11</v>
      </c>
      <c r="G52" s="76" t="str">
        <v>Use counterfactuality</v>
      </c>
      <c r="H52" s="78"/>
      <c r="I52" s="79"/>
      <c r="J52" s="80" t="str">
        <f>IF(I52="",'Tablas Aux'!$B$37,'Tablas Aux'!$B$38)</f>
        <v>00. Pending Diagnosis</v>
      </c>
      <c r="K52" s="80" t="str">
        <f>IF(I52&lt;&gt;"",VLOOKUP(I52,'Tablas Aux'!$B$23:$C$30,2),'Tablas Aux'!$B$37)</f>
        <v>00. Pending Diagnosis</v>
      </c>
      <c r="L52" s="81"/>
    </row>
    <row r="53" spans="2:12" ht="14.4" x14ac:dyDescent="0.25">
      <c r="B53" s="74" t="str">
        <v>AR13</v>
      </c>
      <c r="C53" s="84" t="str">
        <v>13.3.d.</v>
      </c>
      <c r="D53" s="76" t="str">
        <v>Specific information. Human Oversight</v>
      </c>
      <c r="E53" s="77" t="str">
        <v>Medida Guía</v>
      </c>
      <c r="F53" s="77" t="str">
        <v>MG14</v>
      </c>
      <c r="G53" s="76" t="str">
        <v>Article 14. Human oversight</v>
      </c>
      <c r="H53" s="78"/>
      <c r="I53" s="79"/>
      <c r="J53" s="80" t="str">
        <f>IF(I53="",'Tablas Aux'!$B$37,'Tablas Aux'!$B$38)</f>
        <v>00. Pending Diagnosis</v>
      </c>
      <c r="K53" s="80" t="str">
        <f>IF(I53&lt;&gt;"",VLOOKUP(I53,'Tablas Aux'!$B$23:$C$30,2),'Tablas Aux'!$B$37)</f>
        <v>00. Pending Diagnosis</v>
      </c>
      <c r="L53" s="81"/>
    </row>
    <row r="54" spans="2:12" ht="28.8" x14ac:dyDescent="0.25">
      <c r="B54" s="74" t="str">
        <v>AR13</v>
      </c>
      <c r="C54" s="84" t="str">
        <v>13.3.e.</v>
      </c>
      <c r="D54" s="76" t="str">
        <v>Specific information. HW/SW Resources &amp; Maintenance</v>
      </c>
      <c r="E54" s="77" t="str">
        <v>Medida Guía</v>
      </c>
      <c r="F54" s="77" t="str">
        <v>MG08</v>
      </c>
      <c r="G54" s="76" t="str">
        <v>Use built-in metrics in the system lifecycle</v>
      </c>
      <c r="H54" s="78"/>
      <c r="I54" s="79"/>
      <c r="J54" s="80" t="str">
        <f>IF(I54="",'Tablas Aux'!$B$37,'Tablas Aux'!$B$38)</f>
        <v>00. Pending Diagnosis</v>
      </c>
      <c r="K54" s="80" t="str">
        <f>IF(I54&lt;&gt;"",VLOOKUP(I54,'Tablas Aux'!$B$23:$C$30,2),'Tablas Aux'!$B$37)</f>
        <v>00. Pending Diagnosis</v>
      </c>
      <c r="L54" s="81"/>
    </row>
    <row r="55" spans="2:12" ht="28.8" x14ac:dyDescent="0.25">
      <c r="B55" s="74" t="str">
        <v>AR13</v>
      </c>
      <c r="C55" s="84" t="str">
        <v>13.3.f.</v>
      </c>
      <c r="D55" s="76" t="str">
        <v>Specific information. Log files</v>
      </c>
      <c r="E55" s="77" t="str">
        <v>Medida Guía</v>
      </c>
      <c r="F55" s="77" t="str">
        <v>MG05</v>
      </c>
      <c r="G55" s="76" t="str">
        <v>Detailing from the most global to the most particular</v>
      </c>
      <c r="H55" s="78"/>
      <c r="I55" s="79"/>
      <c r="J55" s="80" t="str">
        <f>IF(I55="",'Tablas Aux'!$B$37,'Tablas Aux'!$B$38)</f>
        <v>00. Pending Diagnosis</v>
      </c>
      <c r="K55" s="80" t="str">
        <f>IF(I55&lt;&gt;"",VLOOKUP(I55,'Tablas Aux'!$B$23:$C$30,2),'Tablas Aux'!$B$37)</f>
        <v>00. Pending Diagnosis</v>
      </c>
      <c r="L55" s="81"/>
    </row>
    <row r="56" spans="2:12" ht="14.4" x14ac:dyDescent="0.25">
      <c r="B56" s="74" t="str">
        <v>AR13</v>
      </c>
      <c r="C56" s="84" t="str">
        <v>13.3.f.</v>
      </c>
      <c r="D56" s="76" t="str">
        <v>Specific information. Log files</v>
      </c>
      <c r="E56" s="77" t="str">
        <v>Medida Guía</v>
      </c>
      <c r="F56" s="77" t="str">
        <v>MG06</v>
      </c>
      <c r="G56" s="76" t="str">
        <v>Adapting the language</v>
      </c>
      <c r="H56" s="78"/>
      <c r="I56" s="79"/>
      <c r="J56" s="80" t="str">
        <f>IF(I56="",'Tablas Aux'!$B$37,'Tablas Aux'!$B$38)</f>
        <v>00. Pending Diagnosis</v>
      </c>
      <c r="K56" s="80" t="str">
        <f>IF(I56&lt;&gt;"",VLOOKUP(I56,'Tablas Aux'!$B$23:$C$30,2),'Tablas Aux'!$B$37)</f>
        <v>00. Pending Diagnosis</v>
      </c>
      <c r="L56" s="81"/>
    </row>
    <row r="57" spans="2:12" ht="14.4" x14ac:dyDescent="0.25">
      <c r="B57" s="74" t="str">
        <v>AR13</v>
      </c>
      <c r="C57" s="84" t="str">
        <v>13.3.f.</v>
      </c>
      <c r="D57" s="76" t="str">
        <v>Specific information. Log files</v>
      </c>
      <c r="E57" s="77" t="str">
        <v>Medida Guía</v>
      </c>
      <c r="F57" s="77" t="str">
        <v>MG16</v>
      </c>
      <c r="G57" s="76" t="str">
        <v>Article 12. Records</v>
      </c>
      <c r="H57" s="78"/>
      <c r="I57" s="79"/>
      <c r="J57" s="80" t="str">
        <f>IF(I57="",'Tablas Aux'!$B$37,'Tablas Aux'!$B$38)</f>
        <v>00. Pending Diagnosis</v>
      </c>
      <c r="K57" s="80" t="str">
        <f>IF(I57&lt;&gt;"",VLOOKUP(I57,'Tablas Aux'!$B$23:$C$30,2),'Tablas Aux'!$B$37)</f>
        <v>00. Pending Diagnosis</v>
      </c>
      <c r="L57" s="81"/>
    </row>
    <row r="58" spans="2:12" x14ac:dyDescent="0.25">
      <c r="B58" s="74" t="str">
        <v/>
      </c>
      <c r="D58" s="82"/>
      <c r="E58" s="82" t="str">
        <v/>
      </c>
      <c r="G58" s="82" t="str">
        <v/>
      </c>
      <c r="H58" s="85"/>
      <c r="I58" s="85"/>
    </row>
    <row r="59" spans="2:12" x14ac:dyDescent="0.25">
      <c r="B59" s="74" t="str">
        <v/>
      </c>
      <c r="D59" s="82"/>
      <c r="E59" s="82" t="str">
        <v/>
      </c>
      <c r="G59" s="82" t="str">
        <v/>
      </c>
      <c r="H59" s="85"/>
      <c r="I59" s="85"/>
    </row>
    <row r="60" spans="2:12" x14ac:dyDescent="0.25">
      <c r="B60" s="74" t="str">
        <v/>
      </c>
      <c r="D60" s="82"/>
      <c r="E60" s="82" t="str">
        <v/>
      </c>
      <c r="G60" s="82" t="str">
        <v/>
      </c>
      <c r="H60" s="85"/>
      <c r="I60" s="85"/>
    </row>
    <row r="61" spans="2:12" x14ac:dyDescent="0.25">
      <c r="B61" s="74" t="str">
        <v/>
      </c>
      <c r="D61" s="82"/>
      <c r="E61" s="82" t="str">
        <v/>
      </c>
      <c r="G61" s="82" t="str">
        <v/>
      </c>
      <c r="H61" s="85"/>
      <c r="I61" s="85"/>
    </row>
    <row r="62" spans="2:12" x14ac:dyDescent="0.25">
      <c r="B62" s="74" t="str">
        <v/>
      </c>
      <c r="D62" s="82"/>
      <c r="E62" s="82" t="str">
        <v/>
      </c>
      <c r="G62" s="82" t="str">
        <v/>
      </c>
      <c r="H62" s="85"/>
      <c r="I62" s="85"/>
    </row>
    <row r="63" spans="2:12" x14ac:dyDescent="0.25">
      <c r="B63" s="74" t="str">
        <v/>
      </c>
      <c r="D63" s="82"/>
      <c r="E63" s="82" t="str">
        <v/>
      </c>
      <c r="G63" s="82" t="str">
        <v/>
      </c>
      <c r="H63" s="85"/>
      <c r="I63" s="85"/>
    </row>
    <row r="64" spans="2:12" x14ac:dyDescent="0.25">
      <c r="B64" s="74" t="str">
        <v/>
      </c>
      <c r="D64" s="82"/>
      <c r="E64" s="82" t="str">
        <v/>
      </c>
      <c r="G64" s="82" t="str">
        <v/>
      </c>
      <c r="H64" s="85"/>
      <c r="I64" s="85"/>
    </row>
    <row r="65" spans="2:9" x14ac:dyDescent="0.25">
      <c r="B65" s="74" t="str">
        <v/>
      </c>
      <c r="D65" s="82"/>
      <c r="E65" s="82" t="str">
        <v/>
      </c>
      <c r="G65" s="82" t="str">
        <v/>
      </c>
      <c r="H65" s="85"/>
      <c r="I65" s="85"/>
    </row>
    <row r="66" spans="2:9" x14ac:dyDescent="0.25">
      <c r="B66" s="74" t="str">
        <v/>
      </c>
      <c r="D66" s="82"/>
      <c r="E66" s="82" t="str">
        <v/>
      </c>
      <c r="G66" s="82" t="str">
        <v/>
      </c>
      <c r="H66" s="85"/>
      <c r="I66" s="85"/>
    </row>
    <row r="67" spans="2:9" x14ac:dyDescent="0.25">
      <c r="B67" s="74" t="str">
        <v/>
      </c>
      <c r="D67" s="82"/>
      <c r="E67" s="82" t="str">
        <v/>
      </c>
      <c r="G67" s="82" t="str">
        <v/>
      </c>
      <c r="H67" s="85"/>
      <c r="I67" s="85"/>
    </row>
    <row r="68" spans="2:9" x14ac:dyDescent="0.25">
      <c r="B68" s="74" t="str">
        <v/>
      </c>
      <c r="D68" s="82"/>
      <c r="E68" s="82" t="str">
        <v/>
      </c>
      <c r="G68" s="82" t="str">
        <v/>
      </c>
      <c r="H68" s="85"/>
      <c r="I68" s="85"/>
    </row>
    <row r="69" spans="2:9" x14ac:dyDescent="0.25">
      <c r="B69" s="74" t="str">
        <v/>
      </c>
      <c r="D69" s="82"/>
      <c r="E69" s="82" t="str">
        <v/>
      </c>
      <c r="G69" s="82" t="str">
        <v/>
      </c>
      <c r="H69" s="85"/>
      <c r="I69" s="85"/>
    </row>
    <row r="70" spans="2:9" x14ac:dyDescent="0.25">
      <c r="B70" s="74" t="str">
        <v/>
      </c>
      <c r="D70" s="82"/>
      <c r="E70" s="82" t="str">
        <v/>
      </c>
      <c r="G70" s="82" t="str">
        <v/>
      </c>
      <c r="H70" s="85"/>
      <c r="I70" s="85"/>
    </row>
    <row r="71" spans="2:9" x14ac:dyDescent="0.25">
      <c r="B71" s="74" t="str">
        <v/>
      </c>
      <c r="D71" s="82"/>
      <c r="E71" s="82" t="str">
        <v/>
      </c>
      <c r="G71" s="82" t="str">
        <v/>
      </c>
      <c r="H71" s="85"/>
      <c r="I71" s="85"/>
    </row>
    <row r="72" spans="2:9" x14ac:dyDescent="0.25">
      <c r="B72" s="74" t="str">
        <v/>
      </c>
      <c r="D72" s="82"/>
      <c r="E72" s="82" t="str">
        <v/>
      </c>
      <c r="G72" s="82" t="str">
        <v/>
      </c>
      <c r="H72" s="85"/>
      <c r="I72" s="85"/>
    </row>
    <row r="73" spans="2:9" x14ac:dyDescent="0.25">
      <c r="B73" s="74" t="str">
        <v/>
      </c>
      <c r="D73" s="82"/>
      <c r="E73" s="82" t="str">
        <v/>
      </c>
      <c r="G73" s="82" t="str">
        <v/>
      </c>
      <c r="H73" s="85"/>
      <c r="I73" s="85"/>
    </row>
    <row r="74" spans="2:9" x14ac:dyDescent="0.25">
      <c r="B74" s="74" t="str">
        <v/>
      </c>
      <c r="D74" s="82"/>
      <c r="E74" s="82" t="str">
        <v/>
      </c>
      <c r="G74" s="82" t="str">
        <v/>
      </c>
      <c r="H74" s="85"/>
      <c r="I74" s="85"/>
    </row>
    <row r="75" spans="2:9" x14ac:dyDescent="0.25">
      <c r="B75" s="74" t="str">
        <v/>
      </c>
      <c r="D75" s="82"/>
      <c r="E75" s="82" t="str">
        <v/>
      </c>
      <c r="G75" s="82" t="str">
        <v/>
      </c>
      <c r="H75" s="85"/>
      <c r="I75" s="85"/>
    </row>
    <row r="76" spans="2:9" x14ac:dyDescent="0.25">
      <c r="B76" s="74" t="str">
        <v/>
      </c>
      <c r="D76" s="82"/>
      <c r="E76" s="82" t="str">
        <v/>
      </c>
      <c r="G76" s="82" t="str">
        <v/>
      </c>
      <c r="H76" s="85"/>
      <c r="I76" s="85"/>
    </row>
    <row r="77" spans="2:9" x14ac:dyDescent="0.25">
      <c r="B77" s="74" t="str">
        <v/>
      </c>
      <c r="D77" s="82"/>
      <c r="E77" s="82" t="str">
        <v/>
      </c>
      <c r="G77" s="82" t="str">
        <v/>
      </c>
      <c r="H77" s="85"/>
      <c r="I77" s="85"/>
    </row>
    <row r="78" spans="2:9" x14ac:dyDescent="0.25">
      <c r="B78" s="74" t="str">
        <v/>
      </c>
      <c r="D78" s="82"/>
      <c r="E78" s="82" t="str">
        <v/>
      </c>
      <c r="G78" s="82" t="str">
        <v/>
      </c>
      <c r="H78" s="85"/>
      <c r="I78" s="85"/>
    </row>
    <row r="79" spans="2:9" x14ac:dyDescent="0.25">
      <c r="B79" s="74" t="str">
        <v/>
      </c>
      <c r="D79" s="82"/>
      <c r="E79" s="82" t="str">
        <v/>
      </c>
      <c r="G79" s="82" t="str">
        <v/>
      </c>
      <c r="H79" s="85"/>
      <c r="I79" s="85"/>
    </row>
    <row r="80" spans="2:9" x14ac:dyDescent="0.25">
      <c r="B80" s="74" t="str">
        <v/>
      </c>
      <c r="D80" s="82"/>
      <c r="E80" s="82" t="str">
        <v/>
      </c>
      <c r="G80" s="82" t="str">
        <v/>
      </c>
      <c r="H80" s="85"/>
      <c r="I80" s="85"/>
    </row>
    <row r="81" spans="2:9" x14ac:dyDescent="0.25">
      <c r="B81" s="74" t="str">
        <v/>
      </c>
      <c r="D81" s="82"/>
      <c r="E81" s="82" t="str">
        <v/>
      </c>
      <c r="G81" s="82" t="str">
        <v/>
      </c>
      <c r="H81" s="85"/>
      <c r="I81" s="85"/>
    </row>
    <row r="82" spans="2:9" x14ac:dyDescent="0.25">
      <c r="B82" s="74" t="str">
        <v/>
      </c>
      <c r="D82" s="82"/>
      <c r="E82" s="82" t="str">
        <v/>
      </c>
      <c r="G82" s="82" t="str">
        <v/>
      </c>
      <c r="H82" s="85"/>
      <c r="I82" s="85"/>
    </row>
    <row r="83" spans="2:9" x14ac:dyDescent="0.25">
      <c r="B83" s="74" t="str">
        <v/>
      </c>
      <c r="D83" s="82"/>
      <c r="E83" s="82" t="str">
        <v/>
      </c>
      <c r="G83" s="82" t="str">
        <v/>
      </c>
      <c r="H83" s="85"/>
      <c r="I83" s="85"/>
    </row>
    <row r="84" spans="2:9" x14ac:dyDescent="0.25">
      <c r="B84" s="74" t="str">
        <v/>
      </c>
      <c r="D84" s="82"/>
      <c r="E84" s="82" t="str">
        <v/>
      </c>
      <c r="G84" s="82" t="str">
        <v/>
      </c>
      <c r="H84" s="85"/>
      <c r="I84" s="85"/>
    </row>
    <row r="85" spans="2:9" x14ac:dyDescent="0.25">
      <c r="B85" s="74" t="str">
        <v/>
      </c>
      <c r="D85" s="82"/>
      <c r="E85" s="82" t="str">
        <v/>
      </c>
      <c r="G85" s="82" t="str">
        <v/>
      </c>
      <c r="H85" s="85"/>
      <c r="I85" s="85"/>
    </row>
    <row r="86" spans="2:9" x14ac:dyDescent="0.25">
      <c r="B86" s="74" t="str">
        <v/>
      </c>
      <c r="D86" s="82"/>
      <c r="E86" s="82" t="str">
        <v/>
      </c>
      <c r="G86" s="82" t="str">
        <v/>
      </c>
      <c r="H86" s="85"/>
      <c r="I86" s="85"/>
    </row>
    <row r="87" spans="2:9" x14ac:dyDescent="0.25">
      <c r="B87" s="74" t="str">
        <v/>
      </c>
      <c r="D87" s="82"/>
      <c r="E87" s="82" t="str">
        <v/>
      </c>
      <c r="G87" s="82" t="str">
        <v/>
      </c>
      <c r="H87" s="85"/>
      <c r="I87" s="85"/>
    </row>
    <row r="88" spans="2:9" x14ac:dyDescent="0.25">
      <c r="B88" s="74" t="str">
        <v/>
      </c>
      <c r="D88" s="82"/>
      <c r="E88" s="82" t="str">
        <v/>
      </c>
      <c r="G88" s="82" t="str">
        <v/>
      </c>
      <c r="H88" s="85"/>
      <c r="I88" s="85"/>
    </row>
    <row r="89" spans="2:9" x14ac:dyDescent="0.25">
      <c r="B89" s="74" t="str">
        <v/>
      </c>
      <c r="D89" s="82"/>
      <c r="E89" s="82" t="str">
        <v/>
      </c>
      <c r="G89" s="82" t="str">
        <v/>
      </c>
      <c r="H89" s="85"/>
      <c r="I89" s="85"/>
    </row>
    <row r="90" spans="2:9" x14ac:dyDescent="0.25">
      <c r="B90" s="74" t="str">
        <v/>
      </c>
      <c r="D90" s="82"/>
      <c r="E90" s="82" t="str">
        <v/>
      </c>
      <c r="G90" s="82" t="str">
        <v/>
      </c>
      <c r="H90" s="85"/>
      <c r="I90" s="85"/>
    </row>
    <row r="91" spans="2:9" x14ac:dyDescent="0.25">
      <c r="B91" s="74" t="str">
        <v/>
      </c>
      <c r="D91" s="82"/>
      <c r="E91" s="82" t="str">
        <v/>
      </c>
      <c r="G91" s="82" t="str">
        <v/>
      </c>
      <c r="H91" s="85"/>
      <c r="I91" s="85"/>
    </row>
    <row r="92" spans="2:9" x14ac:dyDescent="0.25">
      <c r="B92" s="74" t="str">
        <v/>
      </c>
      <c r="D92" s="82"/>
      <c r="E92" s="82" t="str">
        <v/>
      </c>
      <c r="G92" s="82" t="str">
        <v/>
      </c>
      <c r="H92" s="85"/>
      <c r="I92" s="85"/>
    </row>
    <row r="93" spans="2:9" x14ac:dyDescent="0.25">
      <c r="B93" s="74" t="str">
        <v/>
      </c>
      <c r="D93" s="82"/>
      <c r="E93" s="82" t="str">
        <v/>
      </c>
      <c r="G93" s="82" t="str">
        <v/>
      </c>
      <c r="H93" s="85"/>
      <c r="I93" s="85"/>
    </row>
    <row r="94" spans="2:9" x14ac:dyDescent="0.25">
      <c r="B94" s="74" t="str">
        <v/>
      </c>
      <c r="D94" s="82"/>
      <c r="E94" s="82" t="str">
        <v/>
      </c>
      <c r="G94" s="82" t="str">
        <v/>
      </c>
      <c r="H94" s="85"/>
      <c r="I94" s="85"/>
    </row>
    <row r="95" spans="2:9" x14ac:dyDescent="0.25">
      <c r="B95" s="74" t="str">
        <v/>
      </c>
      <c r="D95" s="82"/>
      <c r="E95" s="82" t="str">
        <v/>
      </c>
      <c r="G95" s="82" t="str">
        <v/>
      </c>
      <c r="H95" s="85"/>
      <c r="I95" s="85"/>
    </row>
    <row r="96" spans="2:9" x14ac:dyDescent="0.25">
      <c r="B96" s="74" t="str">
        <v/>
      </c>
      <c r="D96" s="82"/>
      <c r="E96" s="82" t="str">
        <v/>
      </c>
      <c r="G96" s="82" t="str">
        <v/>
      </c>
      <c r="H96" s="85"/>
      <c r="I96" s="85"/>
    </row>
    <row r="97" spans="2:9" x14ac:dyDescent="0.25">
      <c r="B97" s="74" t="str">
        <v/>
      </c>
      <c r="D97" s="82"/>
      <c r="E97" s="82" t="str">
        <v/>
      </c>
      <c r="G97" s="82" t="str">
        <v/>
      </c>
      <c r="H97" s="85"/>
      <c r="I97" s="85"/>
    </row>
    <row r="98" spans="2:9" x14ac:dyDescent="0.25">
      <c r="B98" s="74" t="str">
        <v/>
      </c>
      <c r="D98" s="82"/>
      <c r="E98" s="82" t="str">
        <v/>
      </c>
      <c r="G98" s="82" t="str">
        <v/>
      </c>
      <c r="H98" s="85"/>
      <c r="I98" s="85"/>
    </row>
    <row r="99" spans="2:9" x14ac:dyDescent="0.25">
      <c r="B99" s="74" t="str">
        <v/>
      </c>
      <c r="D99" s="82"/>
      <c r="E99" s="82" t="str">
        <v/>
      </c>
      <c r="G99" s="82" t="str">
        <v/>
      </c>
      <c r="H99" s="85"/>
      <c r="I99" s="85"/>
    </row>
    <row r="100" spans="2:9" x14ac:dyDescent="0.25">
      <c r="B100" s="74" t="str">
        <v/>
      </c>
      <c r="D100" s="82"/>
      <c r="E100" s="82" t="str">
        <v/>
      </c>
      <c r="G100" s="82" t="str">
        <v/>
      </c>
      <c r="H100" s="85"/>
      <c r="I100" s="85"/>
    </row>
    <row r="101" spans="2:9" x14ac:dyDescent="0.25">
      <c r="B101" s="86" t="str">
        <v/>
      </c>
      <c r="D101" s="82"/>
      <c r="E101" s="82" t="str">
        <v/>
      </c>
      <c r="G101" s="82" t="str">
        <v/>
      </c>
      <c r="H101" s="85"/>
      <c r="I101" s="85"/>
    </row>
    <row r="102" spans="2:9" x14ac:dyDescent="0.25">
      <c r="B102" s="86" t="str">
        <v/>
      </c>
      <c r="D102" s="82"/>
      <c r="E102" s="82" t="str">
        <v/>
      </c>
      <c r="G102" s="82" t="str">
        <v/>
      </c>
      <c r="H102" s="85"/>
      <c r="I102" s="85"/>
    </row>
    <row r="103" spans="2:9" x14ac:dyDescent="0.25">
      <c r="B103" s="86" t="str">
        <v/>
      </c>
      <c r="D103" s="82"/>
      <c r="E103" s="82" t="str">
        <v/>
      </c>
      <c r="G103" s="82" t="str">
        <v/>
      </c>
      <c r="H103" s="85"/>
      <c r="I103" s="85"/>
    </row>
    <row r="104" spans="2:9" x14ac:dyDescent="0.25">
      <c r="B104" s="86" t="str">
        <v/>
      </c>
      <c r="D104" s="82"/>
      <c r="E104" s="82" t="str">
        <v/>
      </c>
      <c r="G104" s="82" t="str">
        <v/>
      </c>
      <c r="H104" s="85"/>
      <c r="I104" s="85"/>
    </row>
    <row r="105" spans="2:9" x14ac:dyDescent="0.25">
      <c r="B105" s="86" t="str">
        <v/>
      </c>
      <c r="D105" s="82"/>
      <c r="E105" s="82" t="str">
        <v/>
      </c>
      <c r="G105" s="82" t="str">
        <v/>
      </c>
      <c r="H105" s="85"/>
      <c r="I105" s="85"/>
    </row>
    <row r="106" spans="2:9" x14ac:dyDescent="0.25">
      <c r="B106" s="86" t="str">
        <v/>
      </c>
      <c r="D106" s="82"/>
      <c r="E106" s="82" t="str">
        <v/>
      </c>
      <c r="G106" s="82" t="str">
        <v/>
      </c>
      <c r="H106" s="85"/>
      <c r="I106" s="85"/>
    </row>
    <row r="107" spans="2:9" x14ac:dyDescent="0.25">
      <c r="B107" s="86" t="str">
        <v/>
      </c>
      <c r="D107" s="82"/>
      <c r="E107" s="82" t="str">
        <v/>
      </c>
      <c r="G107" s="82" t="str">
        <v/>
      </c>
      <c r="H107" s="85"/>
      <c r="I107" s="85"/>
    </row>
    <row r="108" spans="2:9" x14ac:dyDescent="0.25">
      <c r="B108" s="86" t="str">
        <v/>
      </c>
      <c r="D108" s="82"/>
      <c r="E108" s="82" t="str">
        <v/>
      </c>
      <c r="G108" s="82" t="str">
        <v/>
      </c>
      <c r="H108" s="85"/>
      <c r="I108" s="85"/>
    </row>
    <row r="109" spans="2:9" x14ac:dyDescent="0.25">
      <c r="B109" s="86" t="str">
        <v/>
      </c>
      <c r="D109" s="82"/>
      <c r="E109" s="82" t="str">
        <v/>
      </c>
      <c r="G109" s="82" t="str">
        <v/>
      </c>
      <c r="H109" s="85"/>
      <c r="I109" s="85"/>
    </row>
    <row r="110" spans="2:9" x14ac:dyDescent="0.25">
      <c r="B110" s="86" t="str">
        <v/>
      </c>
      <c r="D110" s="82"/>
      <c r="E110" s="82" t="str">
        <v/>
      </c>
      <c r="G110" s="82" t="str">
        <v/>
      </c>
      <c r="H110" s="85"/>
      <c r="I110" s="85"/>
    </row>
    <row r="111" spans="2:9" x14ac:dyDescent="0.25">
      <c r="B111" s="86" t="str">
        <v/>
      </c>
      <c r="D111" s="82"/>
      <c r="E111" s="82" t="str">
        <v/>
      </c>
      <c r="G111" s="82" t="str">
        <v/>
      </c>
      <c r="H111" s="85"/>
      <c r="I111" s="85"/>
    </row>
    <row r="112" spans="2:9" x14ac:dyDescent="0.25">
      <c r="B112" s="86" t="str">
        <v/>
      </c>
      <c r="D112" s="82"/>
      <c r="E112" s="82" t="str">
        <v/>
      </c>
      <c r="G112" s="82" t="str">
        <v/>
      </c>
      <c r="H112" s="85"/>
      <c r="I112" s="85"/>
    </row>
    <row r="113" spans="2:9" x14ac:dyDescent="0.25">
      <c r="B113" s="86" t="str">
        <v/>
      </c>
      <c r="D113" s="82"/>
      <c r="E113" s="82" t="str">
        <v/>
      </c>
      <c r="G113" s="82" t="str">
        <v/>
      </c>
      <c r="H113" s="85"/>
      <c r="I113" s="85"/>
    </row>
    <row r="114" spans="2:9" x14ac:dyDescent="0.25">
      <c r="B114" s="86" t="str">
        <v/>
      </c>
      <c r="D114" s="82"/>
      <c r="E114" s="82" t="str">
        <v/>
      </c>
      <c r="G114" s="82" t="str">
        <v/>
      </c>
      <c r="H114" s="85"/>
      <c r="I114" s="85"/>
    </row>
    <row r="115" spans="2:9" x14ac:dyDescent="0.25">
      <c r="B115" s="86" t="str">
        <v/>
      </c>
      <c r="D115" s="82"/>
      <c r="E115" s="82" t="str">
        <v/>
      </c>
      <c r="G115" s="82" t="str">
        <v/>
      </c>
      <c r="H115" s="85"/>
      <c r="I115" s="85"/>
    </row>
    <row r="116" spans="2:9" x14ac:dyDescent="0.25">
      <c r="B116" s="86" t="str">
        <v/>
      </c>
      <c r="D116" s="82"/>
      <c r="E116" s="82" t="str">
        <v/>
      </c>
      <c r="G116" s="82" t="str">
        <v/>
      </c>
      <c r="H116" s="85"/>
      <c r="I116" s="85"/>
    </row>
    <row r="117" spans="2:9" x14ac:dyDescent="0.25">
      <c r="B117" s="86" t="str">
        <v/>
      </c>
      <c r="D117" s="82"/>
      <c r="E117" s="82" t="str">
        <v/>
      </c>
      <c r="G117" s="82" t="str">
        <v/>
      </c>
      <c r="H117" s="85"/>
      <c r="I117" s="85"/>
    </row>
    <row r="118" spans="2:9" x14ac:dyDescent="0.25">
      <c r="B118" s="86" t="str">
        <v/>
      </c>
      <c r="D118" s="82"/>
      <c r="E118" s="82" t="str">
        <v/>
      </c>
      <c r="G118" s="82" t="str">
        <v/>
      </c>
      <c r="H118" s="85"/>
      <c r="I118" s="85"/>
    </row>
    <row r="119" spans="2:9" x14ac:dyDescent="0.25">
      <c r="B119" s="86" t="str">
        <v/>
      </c>
      <c r="D119" s="82"/>
      <c r="E119" s="82" t="str">
        <v/>
      </c>
      <c r="G119" s="82" t="str">
        <v/>
      </c>
      <c r="H119" s="85"/>
      <c r="I119" s="85"/>
    </row>
    <row r="120" spans="2:9" x14ac:dyDescent="0.25">
      <c r="B120" s="86" t="str">
        <v/>
      </c>
      <c r="D120" s="82"/>
      <c r="E120" s="82" t="str">
        <v/>
      </c>
      <c r="G120" s="82" t="str">
        <v/>
      </c>
      <c r="H120" s="85"/>
      <c r="I120" s="85"/>
    </row>
    <row r="121" spans="2:9" x14ac:dyDescent="0.25">
      <c r="B121" s="86" t="str">
        <v/>
      </c>
      <c r="D121" s="82"/>
      <c r="E121" s="82" t="str">
        <v/>
      </c>
      <c r="G121" s="82" t="str">
        <v/>
      </c>
      <c r="H121" s="85"/>
      <c r="I121" s="85"/>
    </row>
    <row r="122" spans="2:9" x14ac:dyDescent="0.25">
      <c r="B122" s="86" t="str">
        <v/>
      </c>
      <c r="D122" s="82"/>
      <c r="E122" s="82" t="str">
        <v/>
      </c>
      <c r="G122" s="82" t="str">
        <v/>
      </c>
      <c r="H122" s="85"/>
      <c r="I122" s="85"/>
    </row>
    <row r="123" spans="2:9" x14ac:dyDescent="0.25">
      <c r="B123" s="86" t="str">
        <v/>
      </c>
      <c r="D123" s="82"/>
      <c r="E123" s="82" t="str">
        <v/>
      </c>
      <c r="G123" s="82" t="str">
        <v/>
      </c>
      <c r="H123" s="85"/>
      <c r="I123" s="85"/>
    </row>
    <row r="124" spans="2:9" x14ac:dyDescent="0.25">
      <c r="B124" s="86" t="str">
        <v/>
      </c>
      <c r="D124" s="82"/>
      <c r="E124" s="82" t="str">
        <v/>
      </c>
      <c r="G124" s="82" t="str">
        <v/>
      </c>
      <c r="H124" s="85"/>
      <c r="I124" s="85"/>
    </row>
    <row r="125" spans="2:9" x14ac:dyDescent="0.25">
      <c r="B125" s="86" t="str">
        <v/>
      </c>
      <c r="D125" s="82"/>
      <c r="E125" s="82" t="str">
        <v/>
      </c>
      <c r="G125" s="82" t="str">
        <v/>
      </c>
      <c r="H125" s="85"/>
      <c r="I125" s="85"/>
    </row>
    <row r="126" spans="2:9" x14ac:dyDescent="0.25">
      <c r="B126" s="86" t="str">
        <v/>
      </c>
      <c r="D126" s="82"/>
      <c r="E126" s="82" t="str">
        <v/>
      </c>
      <c r="G126" s="82" t="str">
        <v/>
      </c>
      <c r="H126" s="85"/>
      <c r="I126" s="85"/>
    </row>
    <row r="127" spans="2:9" x14ac:dyDescent="0.25">
      <c r="B127" s="86" t="str">
        <v/>
      </c>
      <c r="D127" s="82"/>
      <c r="E127" s="82" t="str">
        <v/>
      </c>
      <c r="G127" s="82" t="str">
        <v/>
      </c>
      <c r="H127" s="85"/>
      <c r="I127" s="85"/>
    </row>
    <row r="128" spans="2:9" x14ac:dyDescent="0.25">
      <c r="B128" s="86" t="str">
        <v/>
      </c>
      <c r="D128" s="82"/>
      <c r="E128" s="82" t="str">
        <v/>
      </c>
      <c r="G128" s="82" t="str">
        <v/>
      </c>
      <c r="H128" s="85"/>
      <c r="I128" s="85"/>
    </row>
    <row r="129" spans="2:9" x14ac:dyDescent="0.25">
      <c r="B129" s="86" t="str">
        <v/>
      </c>
      <c r="D129" s="82"/>
      <c r="E129" s="82" t="str">
        <v/>
      </c>
      <c r="G129" s="82" t="str">
        <v/>
      </c>
      <c r="H129" s="85"/>
      <c r="I129" s="85"/>
    </row>
    <row r="130" spans="2:9" x14ac:dyDescent="0.25">
      <c r="B130" s="86" t="str">
        <v/>
      </c>
      <c r="D130" s="82"/>
      <c r="E130" s="82" t="str">
        <v/>
      </c>
      <c r="G130" s="82" t="str">
        <v/>
      </c>
      <c r="H130" s="85"/>
      <c r="I130" s="85"/>
    </row>
    <row r="131" spans="2:9" x14ac:dyDescent="0.25">
      <c r="B131" s="86" t="str">
        <v/>
      </c>
      <c r="D131" s="82"/>
      <c r="E131" s="82" t="str">
        <v/>
      </c>
      <c r="G131" s="82" t="str">
        <v/>
      </c>
      <c r="H131" s="85"/>
      <c r="I131" s="85"/>
    </row>
    <row r="132" spans="2:9" x14ac:dyDescent="0.25">
      <c r="B132" s="86" t="str">
        <v/>
      </c>
      <c r="D132" s="82"/>
      <c r="E132" s="82" t="str">
        <v/>
      </c>
      <c r="G132" s="82" t="str">
        <v/>
      </c>
      <c r="H132" s="85"/>
      <c r="I132" s="85"/>
    </row>
    <row r="133" spans="2:9" x14ac:dyDescent="0.25">
      <c r="B133" s="86" t="str">
        <v/>
      </c>
      <c r="D133" s="82"/>
      <c r="E133" s="82" t="str">
        <v/>
      </c>
      <c r="G133" s="82" t="str">
        <v/>
      </c>
      <c r="H133" s="85"/>
      <c r="I133" s="85"/>
    </row>
    <row r="134" spans="2:9" x14ac:dyDescent="0.25">
      <c r="B134" s="86" t="str">
        <v/>
      </c>
      <c r="D134" s="82"/>
      <c r="E134" s="82" t="str">
        <v/>
      </c>
      <c r="G134" s="82" t="str">
        <v/>
      </c>
      <c r="H134" s="85"/>
      <c r="I134" s="85"/>
    </row>
    <row r="135" spans="2:9" x14ac:dyDescent="0.25">
      <c r="B135" s="86" t="str">
        <v/>
      </c>
      <c r="D135" s="82"/>
      <c r="E135" s="82" t="str">
        <v/>
      </c>
      <c r="G135" s="82" t="str">
        <v/>
      </c>
      <c r="H135" s="85"/>
      <c r="I135" s="85"/>
    </row>
    <row r="136" spans="2:9" x14ac:dyDescent="0.25">
      <c r="B136" s="86" t="str">
        <v/>
      </c>
      <c r="D136" s="82"/>
      <c r="E136" s="82" t="str">
        <v/>
      </c>
      <c r="G136" s="82" t="str">
        <v/>
      </c>
      <c r="H136" s="85"/>
      <c r="I136" s="85"/>
    </row>
    <row r="137" spans="2:9" x14ac:dyDescent="0.25">
      <c r="B137" s="86" t="str">
        <v/>
      </c>
      <c r="D137" s="82"/>
      <c r="E137" s="82" t="str">
        <v/>
      </c>
      <c r="G137" s="82" t="str">
        <v/>
      </c>
      <c r="H137" s="85"/>
      <c r="I137" s="85"/>
    </row>
    <row r="138" spans="2:9" x14ac:dyDescent="0.25">
      <c r="B138" s="86" t="str">
        <v/>
      </c>
      <c r="D138" s="82"/>
      <c r="E138" s="82" t="str">
        <v/>
      </c>
      <c r="G138" s="82" t="str">
        <v/>
      </c>
      <c r="H138" s="85"/>
      <c r="I138" s="85"/>
    </row>
    <row r="139" spans="2:9" x14ac:dyDescent="0.25">
      <c r="B139" s="86" t="str">
        <v/>
      </c>
      <c r="D139" s="82"/>
      <c r="E139" s="82" t="str">
        <v/>
      </c>
      <c r="G139" s="82" t="str">
        <v/>
      </c>
      <c r="H139" s="85"/>
      <c r="I139" s="85"/>
    </row>
    <row r="140" spans="2:9" x14ac:dyDescent="0.25">
      <c r="B140" s="86" t="str">
        <v/>
      </c>
      <c r="D140" s="82"/>
      <c r="E140" s="82" t="str">
        <v/>
      </c>
      <c r="G140" s="82" t="str">
        <v/>
      </c>
      <c r="H140" s="85"/>
      <c r="I140" s="85"/>
    </row>
    <row r="141" spans="2:9" x14ac:dyDescent="0.25">
      <c r="B141" s="86" t="str">
        <v/>
      </c>
      <c r="D141" s="82"/>
      <c r="E141" s="82" t="str">
        <v/>
      </c>
      <c r="G141" s="82" t="str">
        <v/>
      </c>
      <c r="H141" s="85"/>
      <c r="I141" s="85"/>
    </row>
    <row r="142" spans="2:9" x14ac:dyDescent="0.25">
      <c r="B142" s="86" t="str">
        <v/>
      </c>
      <c r="D142" s="82"/>
      <c r="E142" s="82" t="str">
        <v/>
      </c>
      <c r="G142" s="82" t="str">
        <v/>
      </c>
      <c r="H142" s="85"/>
      <c r="I142" s="85"/>
    </row>
    <row r="143" spans="2:9" x14ac:dyDescent="0.25">
      <c r="B143" s="86" t="str">
        <v/>
      </c>
      <c r="D143" s="82"/>
      <c r="E143" s="82" t="str">
        <v/>
      </c>
      <c r="G143" s="82" t="str">
        <v/>
      </c>
      <c r="H143" s="85"/>
      <c r="I143" s="85"/>
    </row>
    <row r="144" spans="2:9" x14ac:dyDescent="0.25">
      <c r="B144" s="86" t="str">
        <v/>
      </c>
      <c r="D144" s="82"/>
      <c r="E144" s="82" t="str">
        <v/>
      </c>
      <c r="G144" s="82" t="str">
        <v/>
      </c>
      <c r="H144" s="85"/>
      <c r="I144" s="85"/>
    </row>
    <row r="145" spans="2:9" x14ac:dyDescent="0.25">
      <c r="B145" s="86" t="str">
        <v/>
      </c>
      <c r="D145" s="82"/>
      <c r="E145" s="82" t="str">
        <v/>
      </c>
      <c r="G145" s="82" t="str">
        <v/>
      </c>
      <c r="H145" s="85"/>
      <c r="I145" s="85"/>
    </row>
    <row r="146" spans="2:9" x14ac:dyDescent="0.25">
      <c r="B146" s="86" t="str">
        <v/>
      </c>
      <c r="D146" s="82"/>
      <c r="E146" s="82" t="str">
        <v/>
      </c>
      <c r="G146" s="82" t="str">
        <v/>
      </c>
      <c r="H146" s="85"/>
      <c r="I146" s="85"/>
    </row>
    <row r="147" spans="2:9" x14ac:dyDescent="0.25">
      <c r="B147" s="86" t="str">
        <v/>
      </c>
      <c r="D147" s="82"/>
      <c r="E147" s="82" t="str">
        <v/>
      </c>
      <c r="G147" s="82" t="str">
        <v/>
      </c>
      <c r="H147" s="85"/>
      <c r="I147" s="85"/>
    </row>
    <row r="148" spans="2:9" x14ac:dyDescent="0.25">
      <c r="B148" s="86" t="str">
        <v/>
      </c>
      <c r="D148" s="82"/>
      <c r="E148" s="82" t="str">
        <v/>
      </c>
      <c r="G148" s="82" t="str">
        <v/>
      </c>
      <c r="H148" s="85"/>
      <c r="I148" s="85"/>
    </row>
    <row r="149" spans="2:9" x14ac:dyDescent="0.25">
      <c r="B149" s="86" t="str">
        <v/>
      </c>
      <c r="D149" s="82"/>
      <c r="E149" s="82" t="str">
        <v/>
      </c>
      <c r="G149" s="82" t="str">
        <v/>
      </c>
      <c r="H149" s="85"/>
      <c r="I149" s="85"/>
    </row>
    <row r="150" spans="2:9" x14ac:dyDescent="0.25">
      <c r="B150" s="86" t="str">
        <v/>
      </c>
      <c r="D150" s="82"/>
      <c r="E150" s="82" t="str">
        <v/>
      </c>
      <c r="G150" s="82" t="str">
        <v/>
      </c>
      <c r="H150" s="85"/>
      <c r="I150" s="85"/>
    </row>
    <row r="151" spans="2:9" x14ac:dyDescent="0.25">
      <c r="B151" s="86" t="str">
        <v/>
      </c>
      <c r="D151" s="82"/>
      <c r="E151" s="82" t="str">
        <v/>
      </c>
      <c r="G151" s="82" t="str">
        <v/>
      </c>
      <c r="H151" s="85"/>
      <c r="I151" s="85"/>
    </row>
    <row r="152" spans="2:9" x14ac:dyDescent="0.25">
      <c r="B152" s="86" t="str">
        <v/>
      </c>
      <c r="D152" s="82"/>
      <c r="E152" s="82" t="str">
        <v/>
      </c>
      <c r="G152" s="82" t="str">
        <v/>
      </c>
      <c r="H152" s="85"/>
      <c r="I152" s="85"/>
    </row>
    <row r="153" spans="2:9" x14ac:dyDescent="0.25">
      <c r="B153" s="86" t="str">
        <v/>
      </c>
      <c r="D153" s="82"/>
      <c r="E153" s="82" t="str">
        <v/>
      </c>
      <c r="G153" s="82" t="str">
        <v/>
      </c>
      <c r="H153" s="85"/>
      <c r="I153" s="85"/>
    </row>
    <row r="154" spans="2:9" x14ac:dyDescent="0.25">
      <c r="B154" s="86" t="str">
        <v/>
      </c>
      <c r="D154" s="82"/>
      <c r="E154" s="82" t="str">
        <v/>
      </c>
      <c r="G154" s="82" t="str">
        <v/>
      </c>
      <c r="H154" s="85"/>
      <c r="I154" s="85"/>
    </row>
    <row r="155" spans="2:9" x14ac:dyDescent="0.25">
      <c r="B155" s="86" t="str">
        <v/>
      </c>
      <c r="D155" s="82"/>
      <c r="E155" s="82" t="str">
        <v/>
      </c>
      <c r="G155" s="82" t="str">
        <v/>
      </c>
      <c r="H155" s="85"/>
      <c r="I155" s="85"/>
    </row>
    <row r="156" spans="2:9" x14ac:dyDescent="0.25">
      <c r="B156" s="86" t="str">
        <v/>
      </c>
      <c r="D156" s="82"/>
      <c r="E156" s="82" t="str">
        <v/>
      </c>
      <c r="G156" s="82" t="str">
        <v/>
      </c>
      <c r="H156" s="85"/>
      <c r="I156" s="85"/>
    </row>
    <row r="157" spans="2:9" x14ac:dyDescent="0.25">
      <c r="B157" s="86" t="str">
        <v/>
      </c>
      <c r="D157" s="82"/>
      <c r="E157" s="82" t="str">
        <v/>
      </c>
      <c r="G157" s="82" t="str">
        <v/>
      </c>
      <c r="H157" s="85"/>
      <c r="I157" s="85"/>
    </row>
    <row r="158" spans="2:9" x14ac:dyDescent="0.25">
      <c r="B158" s="86" t="str">
        <v/>
      </c>
      <c r="D158" s="82"/>
      <c r="E158" s="82" t="str">
        <v/>
      </c>
      <c r="G158" s="82" t="str">
        <v/>
      </c>
      <c r="H158" s="85"/>
      <c r="I158" s="85"/>
    </row>
    <row r="159" spans="2:9" x14ac:dyDescent="0.25">
      <c r="B159" s="86" t="str">
        <v/>
      </c>
      <c r="D159" s="82"/>
      <c r="E159" s="82" t="str">
        <v/>
      </c>
      <c r="G159" s="82" t="str">
        <v/>
      </c>
      <c r="H159" s="85"/>
      <c r="I159" s="85"/>
    </row>
    <row r="160" spans="2:9" x14ac:dyDescent="0.25">
      <c r="B160" s="86" t="str">
        <v/>
      </c>
      <c r="D160" s="82"/>
      <c r="E160" s="82" t="str">
        <v/>
      </c>
      <c r="G160" s="82" t="str">
        <v/>
      </c>
      <c r="H160" s="85"/>
      <c r="I160" s="85"/>
    </row>
    <row r="161" spans="2:9" x14ac:dyDescent="0.25">
      <c r="B161" s="86" t="str">
        <v/>
      </c>
      <c r="D161" s="82"/>
      <c r="E161" s="82" t="str">
        <v/>
      </c>
      <c r="G161" s="82" t="str">
        <v/>
      </c>
      <c r="H161" s="85"/>
      <c r="I161" s="85"/>
    </row>
    <row r="162" spans="2:9" x14ac:dyDescent="0.25">
      <c r="B162" s="86" t="str">
        <v/>
      </c>
      <c r="D162" s="82"/>
      <c r="E162" s="82" t="str">
        <v/>
      </c>
      <c r="G162" s="82" t="str">
        <v/>
      </c>
      <c r="H162" s="85"/>
      <c r="I162" s="85"/>
    </row>
    <row r="163" spans="2:9" x14ac:dyDescent="0.25">
      <c r="B163" s="86" t="str">
        <v/>
      </c>
      <c r="D163" s="82"/>
      <c r="E163" s="82" t="str">
        <v/>
      </c>
      <c r="G163" s="82" t="str">
        <v/>
      </c>
      <c r="H163" s="85"/>
      <c r="I163" s="85"/>
    </row>
    <row r="164" spans="2:9" x14ac:dyDescent="0.25">
      <c r="B164" s="86" t="str">
        <v/>
      </c>
      <c r="D164" s="82"/>
      <c r="E164" s="82" t="str">
        <v/>
      </c>
      <c r="G164" s="82" t="str">
        <v/>
      </c>
      <c r="H164" s="85"/>
      <c r="I164" s="85"/>
    </row>
    <row r="165" spans="2:9" x14ac:dyDescent="0.25">
      <c r="B165" s="86" t="str">
        <v/>
      </c>
      <c r="D165" s="82"/>
      <c r="E165" s="82" t="str">
        <v/>
      </c>
      <c r="G165" s="82" t="str">
        <v/>
      </c>
      <c r="H165" s="85"/>
      <c r="I165" s="85"/>
    </row>
    <row r="166" spans="2:9" x14ac:dyDescent="0.25">
      <c r="B166" s="86" t="str">
        <v/>
      </c>
      <c r="D166" s="82"/>
      <c r="E166" s="82" t="str">
        <v/>
      </c>
      <c r="G166" s="82" t="str">
        <v/>
      </c>
      <c r="H166" s="85"/>
      <c r="I166" s="85"/>
    </row>
    <row r="167" spans="2:9" x14ac:dyDescent="0.25">
      <c r="B167" s="86" t="str">
        <v/>
      </c>
      <c r="D167" s="82"/>
      <c r="E167" s="82" t="str">
        <v/>
      </c>
      <c r="G167" s="82" t="str">
        <v/>
      </c>
      <c r="H167" s="85"/>
      <c r="I167" s="85"/>
    </row>
    <row r="168" spans="2:9" x14ac:dyDescent="0.25">
      <c r="B168" s="86" t="str">
        <v/>
      </c>
      <c r="D168" s="82"/>
      <c r="E168" s="82" t="str">
        <v/>
      </c>
      <c r="G168" s="82" t="str">
        <v/>
      </c>
      <c r="H168" s="85"/>
      <c r="I168" s="85"/>
    </row>
    <row r="169" spans="2:9" x14ac:dyDescent="0.25">
      <c r="B169" s="86" t="str">
        <v/>
      </c>
      <c r="D169" s="82"/>
      <c r="E169" s="82" t="str">
        <v/>
      </c>
      <c r="G169" s="82" t="str">
        <v/>
      </c>
      <c r="H169" s="85"/>
      <c r="I169" s="85"/>
    </row>
    <row r="170" spans="2:9" x14ac:dyDescent="0.25">
      <c r="B170" s="86" t="str">
        <v/>
      </c>
      <c r="D170" s="82"/>
      <c r="E170" s="82" t="str">
        <v/>
      </c>
      <c r="G170" s="82" t="str">
        <v/>
      </c>
      <c r="H170" s="85"/>
      <c r="I170" s="85"/>
    </row>
    <row r="171" spans="2:9" x14ac:dyDescent="0.25">
      <c r="B171" s="86" t="str">
        <v/>
      </c>
      <c r="D171" s="82"/>
      <c r="E171" s="82" t="str">
        <v/>
      </c>
      <c r="G171" s="82" t="str">
        <v/>
      </c>
      <c r="H171" s="85"/>
      <c r="I171" s="85"/>
    </row>
    <row r="172" spans="2:9" x14ac:dyDescent="0.25">
      <c r="B172" s="86" t="str">
        <v/>
      </c>
      <c r="D172" s="82"/>
      <c r="E172" s="82" t="str">
        <v/>
      </c>
      <c r="G172" s="82" t="str">
        <v/>
      </c>
      <c r="H172" s="85"/>
      <c r="I172" s="85"/>
    </row>
    <row r="173" spans="2:9" x14ac:dyDescent="0.25">
      <c r="B173" s="86" t="str">
        <v/>
      </c>
      <c r="D173" s="82"/>
      <c r="E173" s="82" t="str">
        <v/>
      </c>
      <c r="G173" s="82" t="str">
        <v/>
      </c>
      <c r="H173" s="85"/>
      <c r="I173" s="85"/>
    </row>
    <row r="174" spans="2:9" x14ac:dyDescent="0.25">
      <c r="B174" s="86" t="str">
        <v/>
      </c>
      <c r="D174" s="82"/>
      <c r="E174" s="82" t="str">
        <v/>
      </c>
      <c r="G174" s="82" t="str">
        <v/>
      </c>
      <c r="H174" s="85"/>
      <c r="I174" s="85"/>
    </row>
    <row r="175" spans="2:9" x14ac:dyDescent="0.25">
      <c r="B175" s="86" t="str">
        <v/>
      </c>
      <c r="D175" s="82"/>
      <c r="E175" s="82" t="str">
        <v/>
      </c>
      <c r="G175" s="82" t="str">
        <v/>
      </c>
      <c r="H175" s="85"/>
      <c r="I175" s="85"/>
    </row>
    <row r="176" spans="2:9" x14ac:dyDescent="0.25">
      <c r="B176" s="86" t="str">
        <v/>
      </c>
      <c r="D176" s="82"/>
      <c r="E176" s="82" t="str">
        <v/>
      </c>
      <c r="G176" s="82" t="str">
        <v/>
      </c>
      <c r="H176" s="85"/>
      <c r="I176" s="85"/>
    </row>
    <row r="177" spans="2:9" x14ac:dyDescent="0.25">
      <c r="B177" s="86" t="str">
        <v/>
      </c>
      <c r="D177" s="82"/>
      <c r="E177" s="82" t="str">
        <v/>
      </c>
      <c r="G177" s="82" t="str">
        <v/>
      </c>
      <c r="H177" s="85"/>
      <c r="I177" s="85"/>
    </row>
    <row r="178" spans="2:9" x14ac:dyDescent="0.25">
      <c r="B178" s="86" t="str">
        <v/>
      </c>
      <c r="D178" s="82"/>
      <c r="E178" s="82" t="str">
        <v/>
      </c>
      <c r="G178" s="82" t="str">
        <v/>
      </c>
      <c r="H178" s="85"/>
      <c r="I178" s="85"/>
    </row>
    <row r="179" spans="2:9" x14ac:dyDescent="0.25">
      <c r="B179" s="86" t="str">
        <v/>
      </c>
      <c r="D179" s="82"/>
      <c r="E179" s="82" t="str">
        <v/>
      </c>
      <c r="G179" s="82" t="str">
        <v/>
      </c>
      <c r="H179" s="85"/>
      <c r="I179" s="85"/>
    </row>
    <row r="180" spans="2:9" x14ac:dyDescent="0.25">
      <c r="B180" s="86" t="str">
        <v/>
      </c>
      <c r="D180" s="82"/>
      <c r="E180" s="82" t="str">
        <v/>
      </c>
      <c r="G180" s="82" t="str">
        <v/>
      </c>
      <c r="H180" s="85"/>
      <c r="I180" s="85"/>
    </row>
    <row r="181" spans="2:9" x14ac:dyDescent="0.25">
      <c r="B181" s="86" t="str">
        <v/>
      </c>
      <c r="D181" s="82"/>
      <c r="E181" s="82" t="str">
        <v/>
      </c>
      <c r="G181" s="82" t="str">
        <v/>
      </c>
      <c r="H181" s="85"/>
      <c r="I181" s="85"/>
    </row>
    <row r="182" spans="2:9" x14ac:dyDescent="0.25">
      <c r="B182" s="86" t="str">
        <v/>
      </c>
      <c r="D182" s="82"/>
      <c r="E182" s="82" t="str">
        <v/>
      </c>
      <c r="G182" s="82" t="str">
        <v/>
      </c>
      <c r="H182" s="85"/>
      <c r="I182" s="85"/>
    </row>
    <row r="183" spans="2:9" x14ac:dyDescent="0.25">
      <c r="B183" s="86" t="str">
        <v/>
      </c>
      <c r="D183" s="82"/>
      <c r="E183" s="82" t="str">
        <v/>
      </c>
      <c r="G183" s="82" t="str">
        <v/>
      </c>
      <c r="H183" s="85"/>
      <c r="I183" s="85"/>
    </row>
    <row r="184" spans="2:9" x14ac:dyDescent="0.25">
      <c r="B184" s="86" t="str">
        <v/>
      </c>
      <c r="D184" s="82"/>
      <c r="E184" s="82" t="str">
        <v/>
      </c>
      <c r="G184" s="82" t="str">
        <v/>
      </c>
      <c r="H184" s="85"/>
      <c r="I184" s="85"/>
    </row>
    <row r="185" spans="2:9" x14ac:dyDescent="0.25">
      <c r="B185" s="86" t="str">
        <v/>
      </c>
      <c r="D185" s="82"/>
      <c r="E185" s="82" t="str">
        <v/>
      </c>
      <c r="G185" s="82" t="str">
        <v/>
      </c>
      <c r="H185" s="85"/>
      <c r="I185" s="85"/>
    </row>
    <row r="186" spans="2:9" x14ac:dyDescent="0.25">
      <c r="B186" s="86" t="str">
        <v/>
      </c>
      <c r="D186" s="82"/>
      <c r="E186" s="82" t="str">
        <v/>
      </c>
      <c r="G186" s="82" t="str">
        <v/>
      </c>
      <c r="H186" s="85"/>
      <c r="I186" s="85"/>
    </row>
    <row r="187" spans="2:9" x14ac:dyDescent="0.25">
      <c r="B187" s="86" t="str">
        <v/>
      </c>
      <c r="D187" s="82"/>
      <c r="E187" s="82" t="str">
        <v/>
      </c>
      <c r="G187" s="82" t="str">
        <v/>
      </c>
      <c r="H187" s="85"/>
      <c r="I187" s="85"/>
    </row>
    <row r="188" spans="2:9" x14ac:dyDescent="0.25">
      <c r="B188" s="86" t="str">
        <v/>
      </c>
      <c r="D188" s="82"/>
      <c r="E188" s="82" t="str">
        <v/>
      </c>
      <c r="G188" s="82" t="str">
        <v/>
      </c>
      <c r="H188" s="85"/>
      <c r="I188" s="85"/>
    </row>
    <row r="189" spans="2:9" x14ac:dyDescent="0.25">
      <c r="B189" s="86" t="str">
        <v/>
      </c>
      <c r="D189" s="82"/>
      <c r="E189" s="82" t="str">
        <v/>
      </c>
      <c r="G189" s="82" t="str">
        <v/>
      </c>
      <c r="H189" s="85"/>
      <c r="I189" s="85"/>
    </row>
    <row r="190" spans="2:9" x14ac:dyDescent="0.25">
      <c r="B190" s="86" t="str">
        <v/>
      </c>
      <c r="D190" s="82"/>
      <c r="E190" s="82" t="str">
        <v/>
      </c>
      <c r="G190" s="82" t="str">
        <v/>
      </c>
      <c r="H190" s="85"/>
      <c r="I190" s="85"/>
    </row>
    <row r="191" spans="2:9" x14ac:dyDescent="0.25">
      <c r="B191" s="86" t="str">
        <v/>
      </c>
      <c r="D191" s="82"/>
      <c r="E191" s="82" t="str">
        <v/>
      </c>
      <c r="G191" s="82" t="str">
        <v/>
      </c>
      <c r="H191" s="85"/>
      <c r="I191" s="85"/>
    </row>
    <row r="192" spans="2:9" x14ac:dyDescent="0.25">
      <c r="B192" s="86" t="str">
        <v/>
      </c>
      <c r="D192" s="82"/>
      <c r="E192" s="82" t="str">
        <v/>
      </c>
      <c r="G192" s="82" t="str">
        <v/>
      </c>
      <c r="H192" s="85"/>
      <c r="I192" s="85"/>
    </row>
    <row r="193" spans="2:9" x14ac:dyDescent="0.25">
      <c r="B193" s="86" t="str">
        <v/>
      </c>
      <c r="D193" s="82"/>
      <c r="E193" s="82" t="str">
        <v/>
      </c>
      <c r="G193" s="82" t="str">
        <v/>
      </c>
      <c r="H193" s="85"/>
      <c r="I193" s="85"/>
    </row>
    <row r="194" spans="2:9" x14ac:dyDescent="0.25">
      <c r="B194" s="86" t="str">
        <v/>
      </c>
      <c r="D194" s="82"/>
      <c r="E194" s="82" t="str">
        <v/>
      </c>
      <c r="G194" s="82" t="str">
        <v/>
      </c>
      <c r="H194" s="85"/>
      <c r="I194" s="85"/>
    </row>
    <row r="195" spans="2:9" x14ac:dyDescent="0.25">
      <c r="B195" s="86" t="str">
        <v/>
      </c>
      <c r="D195" s="82"/>
      <c r="E195" s="82" t="str">
        <v/>
      </c>
      <c r="G195" s="82" t="str">
        <v/>
      </c>
      <c r="H195" s="85"/>
      <c r="I195" s="85"/>
    </row>
    <row r="196" spans="2:9" x14ac:dyDescent="0.25">
      <c r="B196" s="86" t="str">
        <v/>
      </c>
      <c r="D196" s="82"/>
      <c r="E196" s="82" t="str">
        <v/>
      </c>
      <c r="G196" s="82" t="str">
        <v/>
      </c>
      <c r="H196" s="85"/>
      <c r="I196" s="85"/>
    </row>
    <row r="197" spans="2:9" x14ac:dyDescent="0.25">
      <c r="B197" s="86" t="str">
        <v/>
      </c>
      <c r="D197" s="82"/>
      <c r="E197" s="82" t="str">
        <v/>
      </c>
      <c r="G197" s="82" t="str">
        <v/>
      </c>
      <c r="H197" s="85"/>
      <c r="I197" s="85"/>
    </row>
    <row r="198" spans="2:9" x14ac:dyDescent="0.25">
      <c r="B198" s="86" t="str">
        <v/>
      </c>
      <c r="D198" s="82"/>
      <c r="E198" s="82" t="str">
        <v/>
      </c>
      <c r="G198" s="82" t="str">
        <v/>
      </c>
      <c r="H198" s="85"/>
      <c r="I198" s="85"/>
    </row>
    <row r="199" spans="2:9" x14ac:dyDescent="0.25">
      <c r="B199" s="86" t="str">
        <v/>
      </c>
      <c r="D199" s="82"/>
      <c r="E199" s="82" t="str">
        <v/>
      </c>
      <c r="G199" s="82" t="str">
        <v/>
      </c>
      <c r="H199" s="85"/>
      <c r="I199" s="85"/>
    </row>
    <row r="200" spans="2:9" x14ac:dyDescent="0.25">
      <c r="B200" s="86" t="str">
        <v/>
      </c>
      <c r="D200" s="82"/>
      <c r="E200" s="82" t="str">
        <v/>
      </c>
      <c r="G200" s="82" t="str">
        <v/>
      </c>
      <c r="H200" s="85"/>
      <c r="I200" s="85"/>
    </row>
    <row r="201" spans="2:9" x14ac:dyDescent="0.25">
      <c r="B201" s="86" t="str">
        <v/>
      </c>
      <c r="D201" s="82"/>
      <c r="E201" s="82" t="str">
        <v/>
      </c>
      <c r="G201" s="82" t="str">
        <v/>
      </c>
      <c r="H201" s="85"/>
      <c r="I201" s="85"/>
    </row>
    <row r="202" spans="2:9" x14ac:dyDescent="0.25">
      <c r="B202" s="86" t="str">
        <v/>
      </c>
      <c r="D202" s="82"/>
      <c r="E202" s="82" t="str">
        <v/>
      </c>
      <c r="G202" s="82" t="str">
        <v/>
      </c>
      <c r="H202" s="85"/>
      <c r="I202" s="85"/>
    </row>
    <row r="203" spans="2:9" x14ac:dyDescent="0.25">
      <c r="B203" s="86" t="str">
        <v/>
      </c>
      <c r="D203" s="82"/>
      <c r="E203" s="82" t="str">
        <v/>
      </c>
      <c r="G203" s="82" t="str">
        <v/>
      </c>
      <c r="H203" s="85"/>
      <c r="I203" s="85"/>
    </row>
    <row r="204" spans="2:9" x14ac:dyDescent="0.25">
      <c r="B204" s="86" t="str">
        <v/>
      </c>
      <c r="D204" s="82"/>
      <c r="E204" s="82" t="str">
        <v/>
      </c>
      <c r="G204" s="82" t="str">
        <v/>
      </c>
      <c r="H204" s="85"/>
      <c r="I204" s="85"/>
    </row>
    <row r="205" spans="2:9" x14ac:dyDescent="0.25">
      <c r="B205" s="86" t="str">
        <v/>
      </c>
      <c r="D205" s="82"/>
      <c r="E205" s="82" t="str">
        <v/>
      </c>
      <c r="G205" s="82" t="str">
        <v/>
      </c>
      <c r="H205" s="85"/>
      <c r="I205" s="85"/>
    </row>
    <row r="206" spans="2:9" x14ac:dyDescent="0.25">
      <c r="B206" s="86" t="str">
        <v/>
      </c>
      <c r="D206" s="82"/>
      <c r="E206" s="82" t="str">
        <v/>
      </c>
      <c r="G206" s="82" t="str">
        <v/>
      </c>
      <c r="H206" s="85"/>
      <c r="I206" s="85"/>
    </row>
    <row r="207" spans="2:9" x14ac:dyDescent="0.25">
      <c r="B207" s="86" t="str">
        <v/>
      </c>
      <c r="D207" s="82"/>
      <c r="E207" s="82" t="str">
        <v/>
      </c>
      <c r="G207" s="82" t="str">
        <v/>
      </c>
      <c r="H207" s="85"/>
      <c r="I207" s="85"/>
    </row>
    <row r="208" spans="2:9" x14ac:dyDescent="0.25">
      <c r="B208" s="86" t="str">
        <v/>
      </c>
      <c r="D208" s="82"/>
      <c r="E208" s="82" t="str">
        <v/>
      </c>
      <c r="G208" s="82" t="str">
        <v/>
      </c>
      <c r="H208" s="85"/>
      <c r="I208" s="85"/>
    </row>
    <row r="209" spans="2:9" x14ac:dyDescent="0.25">
      <c r="B209" s="86" t="str">
        <v/>
      </c>
      <c r="D209" s="82"/>
      <c r="E209" s="82" t="str">
        <v/>
      </c>
      <c r="G209" s="82" t="str">
        <v/>
      </c>
      <c r="H209" s="85"/>
      <c r="I209" s="85"/>
    </row>
    <row r="210" spans="2:9" x14ac:dyDescent="0.25">
      <c r="B210" s="86" t="str">
        <v/>
      </c>
      <c r="D210" s="82"/>
      <c r="E210" s="82" t="str">
        <v/>
      </c>
      <c r="G210" s="82" t="str">
        <v/>
      </c>
      <c r="H210" s="85"/>
      <c r="I210" s="85"/>
    </row>
    <row r="211" spans="2:9" x14ac:dyDescent="0.25">
      <c r="B211" s="86" t="str">
        <v/>
      </c>
      <c r="D211" s="82"/>
      <c r="E211" s="82" t="str">
        <v/>
      </c>
      <c r="G211" s="82" t="str">
        <v/>
      </c>
      <c r="H211" s="85"/>
      <c r="I211" s="85"/>
    </row>
    <row r="212" spans="2:9" x14ac:dyDescent="0.25">
      <c r="B212" s="86" t="str">
        <v/>
      </c>
      <c r="D212" s="82"/>
      <c r="E212" s="82" t="str">
        <v/>
      </c>
      <c r="G212" s="82" t="str">
        <v/>
      </c>
      <c r="H212" s="85"/>
      <c r="I212" s="85"/>
    </row>
    <row r="213" spans="2:9" x14ac:dyDescent="0.25">
      <c r="B213" s="86" t="str">
        <v/>
      </c>
      <c r="D213" s="82"/>
      <c r="E213" s="82" t="str">
        <v/>
      </c>
      <c r="G213" s="82" t="str">
        <v/>
      </c>
      <c r="H213" s="85"/>
      <c r="I213" s="85"/>
    </row>
    <row r="214" spans="2:9" x14ac:dyDescent="0.25">
      <c r="B214" s="86" t="str">
        <v/>
      </c>
      <c r="D214" s="82"/>
      <c r="E214" s="82" t="str">
        <v/>
      </c>
      <c r="G214" s="82" t="str">
        <v/>
      </c>
      <c r="H214" s="85"/>
      <c r="I214" s="85"/>
    </row>
    <row r="215" spans="2:9" x14ac:dyDescent="0.25">
      <c r="B215" s="86" t="str">
        <v/>
      </c>
      <c r="D215" s="82"/>
      <c r="E215" s="82" t="str">
        <v/>
      </c>
      <c r="G215" s="82" t="str">
        <v/>
      </c>
      <c r="H215" s="85"/>
      <c r="I215" s="85"/>
    </row>
    <row r="216" spans="2:9" x14ac:dyDescent="0.25">
      <c r="B216" s="86" t="str">
        <v/>
      </c>
      <c r="D216" s="82"/>
      <c r="E216" s="82" t="str">
        <v/>
      </c>
      <c r="G216" s="82" t="str">
        <v/>
      </c>
      <c r="H216" s="85"/>
      <c r="I216" s="85"/>
    </row>
    <row r="217" spans="2:9" x14ac:dyDescent="0.25">
      <c r="B217" s="86" t="str">
        <v/>
      </c>
      <c r="D217" s="82"/>
      <c r="E217" s="82" t="str">
        <v/>
      </c>
      <c r="G217" s="82" t="str">
        <v/>
      </c>
      <c r="H217" s="85"/>
      <c r="I217" s="85"/>
    </row>
    <row r="218" spans="2:9" x14ac:dyDescent="0.25">
      <c r="B218" s="86" t="str">
        <v/>
      </c>
      <c r="D218" s="82"/>
      <c r="E218" s="82" t="str">
        <v/>
      </c>
      <c r="G218" s="82" t="str">
        <v/>
      </c>
      <c r="H218" s="85"/>
      <c r="I218" s="85"/>
    </row>
    <row r="219" spans="2:9" x14ac:dyDescent="0.25">
      <c r="B219" s="86" t="str">
        <v/>
      </c>
      <c r="D219" s="82"/>
      <c r="E219" s="82" t="str">
        <v/>
      </c>
      <c r="G219" s="82" t="str">
        <v/>
      </c>
      <c r="H219" s="85"/>
      <c r="I219" s="85"/>
    </row>
    <row r="220" spans="2:9" x14ac:dyDescent="0.25">
      <c r="B220" s="86" t="str">
        <v/>
      </c>
      <c r="D220" s="82"/>
      <c r="E220" s="82" t="str">
        <v/>
      </c>
      <c r="G220" s="82" t="str">
        <v/>
      </c>
      <c r="H220" s="85"/>
      <c r="I220" s="85"/>
    </row>
    <row r="221" spans="2:9" x14ac:dyDescent="0.25">
      <c r="B221" s="86" t="str">
        <v/>
      </c>
      <c r="D221" s="82"/>
      <c r="E221" s="82" t="str">
        <v/>
      </c>
      <c r="G221" s="82" t="str">
        <v/>
      </c>
      <c r="H221" s="85"/>
      <c r="I221" s="85"/>
    </row>
    <row r="222" spans="2:9" x14ac:dyDescent="0.25">
      <c r="B222" s="86" t="str">
        <v/>
      </c>
      <c r="D222" s="82"/>
      <c r="E222" s="82" t="str">
        <v/>
      </c>
      <c r="G222" s="82" t="str">
        <v/>
      </c>
      <c r="H222" s="85"/>
      <c r="I222" s="85"/>
    </row>
    <row r="223" spans="2:9" x14ac:dyDescent="0.25">
      <c r="B223" s="86" t="str">
        <v/>
      </c>
      <c r="D223" s="82"/>
      <c r="E223" s="82" t="str">
        <v/>
      </c>
      <c r="G223" s="82" t="str">
        <v/>
      </c>
      <c r="H223" s="85"/>
      <c r="I223" s="85"/>
    </row>
    <row r="224" spans="2:9" x14ac:dyDescent="0.25">
      <c r="B224" s="86" t="str">
        <v/>
      </c>
      <c r="D224" s="82"/>
      <c r="E224" s="82" t="str">
        <v/>
      </c>
      <c r="G224" s="82" t="str">
        <v/>
      </c>
      <c r="H224" s="85"/>
      <c r="I224" s="85"/>
    </row>
    <row r="225" spans="2:9" x14ac:dyDescent="0.25">
      <c r="B225" s="86" t="str">
        <v/>
      </c>
      <c r="D225" s="82"/>
      <c r="E225" s="82" t="str">
        <v/>
      </c>
      <c r="G225" s="82" t="str">
        <v/>
      </c>
      <c r="H225" s="85"/>
      <c r="I225" s="85"/>
    </row>
    <row r="226" spans="2:9" x14ac:dyDescent="0.25">
      <c r="B226" s="86" t="str">
        <v/>
      </c>
      <c r="D226" s="82"/>
      <c r="E226" s="82" t="str">
        <v/>
      </c>
      <c r="G226" s="82" t="str">
        <v/>
      </c>
      <c r="H226" s="85"/>
      <c r="I226" s="85"/>
    </row>
    <row r="227" spans="2:9" x14ac:dyDescent="0.25">
      <c r="B227" s="86" t="str">
        <v/>
      </c>
      <c r="D227" s="82"/>
      <c r="E227" s="82" t="str">
        <v/>
      </c>
      <c r="G227" s="82" t="str">
        <v/>
      </c>
      <c r="H227" s="85"/>
      <c r="I227" s="85"/>
    </row>
    <row r="228" spans="2:9" x14ac:dyDescent="0.25">
      <c r="B228" s="86" t="str">
        <v/>
      </c>
      <c r="D228" s="82"/>
      <c r="E228" s="82" t="str">
        <v/>
      </c>
      <c r="G228" s="82" t="str">
        <v/>
      </c>
      <c r="H228" s="85"/>
      <c r="I228" s="85"/>
    </row>
    <row r="229" spans="2:9" x14ac:dyDescent="0.25">
      <c r="B229" s="86" t="str">
        <v/>
      </c>
      <c r="D229" s="82"/>
      <c r="E229" s="82" t="str">
        <v/>
      </c>
      <c r="G229" s="82" t="str">
        <v/>
      </c>
      <c r="H229" s="85"/>
      <c r="I229" s="85"/>
    </row>
    <row r="230" spans="2:9" x14ac:dyDescent="0.25">
      <c r="B230" s="86" t="str">
        <v/>
      </c>
      <c r="D230" s="82"/>
      <c r="E230" s="82" t="str">
        <v/>
      </c>
      <c r="G230" s="82" t="str">
        <v/>
      </c>
      <c r="H230" s="85"/>
      <c r="I230" s="85"/>
    </row>
    <row r="231" spans="2:9" x14ac:dyDescent="0.25">
      <c r="B231" s="86" t="str">
        <v/>
      </c>
      <c r="D231" s="82"/>
      <c r="E231" s="82" t="str">
        <v/>
      </c>
      <c r="G231" s="82" t="str">
        <v/>
      </c>
      <c r="H231" s="85"/>
      <c r="I231" s="85"/>
    </row>
    <row r="232" spans="2:9" x14ac:dyDescent="0.25">
      <c r="B232" s="86" t="str">
        <v/>
      </c>
      <c r="D232" s="82"/>
      <c r="E232" s="82" t="str">
        <v/>
      </c>
      <c r="G232" s="82" t="str">
        <v/>
      </c>
      <c r="H232" s="85"/>
      <c r="I232" s="85"/>
    </row>
    <row r="233" spans="2:9" x14ac:dyDescent="0.25">
      <c r="B233" s="86" t="str">
        <v/>
      </c>
      <c r="D233" s="82"/>
      <c r="E233" s="82" t="str">
        <v/>
      </c>
      <c r="G233" s="82" t="str">
        <v/>
      </c>
      <c r="H233" s="85"/>
      <c r="I233" s="85"/>
    </row>
    <row r="234" spans="2:9" x14ac:dyDescent="0.25">
      <c r="B234" s="86" t="str">
        <v/>
      </c>
      <c r="D234" s="82"/>
      <c r="E234" s="82" t="str">
        <v/>
      </c>
      <c r="G234" s="82" t="str">
        <v/>
      </c>
      <c r="H234" s="85"/>
      <c r="I234" s="85"/>
    </row>
    <row r="235" spans="2:9" x14ac:dyDescent="0.25">
      <c r="B235" s="86" t="str">
        <v/>
      </c>
      <c r="D235" s="82"/>
      <c r="E235" s="82" t="str">
        <v/>
      </c>
      <c r="G235" s="82" t="str">
        <v/>
      </c>
      <c r="H235" s="85"/>
      <c r="I235" s="85"/>
    </row>
    <row r="236" spans="2:9" x14ac:dyDescent="0.25">
      <c r="B236" s="86" t="str">
        <v/>
      </c>
      <c r="D236" s="82"/>
      <c r="E236" s="82" t="str">
        <v/>
      </c>
      <c r="G236" s="82" t="str">
        <v/>
      </c>
      <c r="H236" s="85"/>
      <c r="I236" s="85"/>
    </row>
    <row r="237" spans="2:9" x14ac:dyDescent="0.25">
      <c r="B237" s="86" t="str">
        <v/>
      </c>
      <c r="D237" s="82"/>
      <c r="E237" s="82" t="str">
        <v/>
      </c>
      <c r="G237" s="82" t="str">
        <v/>
      </c>
      <c r="H237" s="85"/>
      <c r="I237" s="85"/>
    </row>
    <row r="238" spans="2:9" x14ac:dyDescent="0.25">
      <c r="B238" s="86" t="str">
        <v/>
      </c>
      <c r="D238" s="82"/>
      <c r="E238" s="82" t="str">
        <v/>
      </c>
      <c r="G238" s="82" t="str">
        <v/>
      </c>
      <c r="H238" s="85"/>
      <c r="I238" s="85"/>
    </row>
    <row r="239" spans="2:9" x14ac:dyDescent="0.25">
      <c r="B239" s="86" t="str">
        <v/>
      </c>
      <c r="D239" s="82"/>
      <c r="E239" s="82" t="str">
        <v/>
      </c>
      <c r="G239" s="82" t="str">
        <v/>
      </c>
      <c r="H239" s="85"/>
      <c r="I239" s="85"/>
    </row>
    <row r="240" spans="2:9" x14ac:dyDescent="0.25">
      <c r="B240" s="86" t="str">
        <v/>
      </c>
      <c r="D240" s="82"/>
      <c r="E240" s="82" t="str">
        <v/>
      </c>
      <c r="G240" s="82" t="str">
        <v/>
      </c>
      <c r="H240" s="85"/>
      <c r="I240" s="85"/>
    </row>
    <row r="241" spans="2:9" x14ac:dyDescent="0.25">
      <c r="B241" s="86" t="str">
        <v/>
      </c>
      <c r="D241" s="82"/>
      <c r="E241" s="82" t="str">
        <v/>
      </c>
      <c r="G241" s="82" t="str">
        <v/>
      </c>
      <c r="H241" s="85"/>
      <c r="I241" s="85"/>
    </row>
    <row r="242" spans="2:9" x14ac:dyDescent="0.25">
      <c r="B242" s="86" t="str">
        <v/>
      </c>
      <c r="D242" s="82"/>
      <c r="E242" s="82" t="str">
        <v/>
      </c>
      <c r="G242" s="82" t="str">
        <v/>
      </c>
      <c r="H242" s="85"/>
      <c r="I242" s="85"/>
    </row>
    <row r="243" spans="2:9" x14ac:dyDescent="0.25">
      <c r="B243" s="86" t="str">
        <v/>
      </c>
      <c r="D243" s="82"/>
      <c r="E243" s="82" t="str">
        <v/>
      </c>
      <c r="G243" s="82" t="str">
        <v/>
      </c>
      <c r="H243" s="85"/>
      <c r="I243" s="85"/>
    </row>
    <row r="244" spans="2:9" x14ac:dyDescent="0.25">
      <c r="B244" s="86" t="str">
        <v/>
      </c>
      <c r="D244" s="82"/>
      <c r="E244" s="82" t="str">
        <v/>
      </c>
      <c r="G244" s="82" t="str">
        <v/>
      </c>
      <c r="H244" s="85"/>
      <c r="I244" s="85"/>
    </row>
    <row r="245" spans="2:9" x14ac:dyDescent="0.25">
      <c r="B245" s="86" t="str">
        <v/>
      </c>
      <c r="D245" s="82"/>
      <c r="E245" s="82" t="str">
        <v/>
      </c>
      <c r="G245" s="82" t="str">
        <v/>
      </c>
      <c r="H245" s="85"/>
      <c r="I245" s="85"/>
    </row>
    <row r="246" spans="2:9" x14ac:dyDescent="0.25">
      <c r="B246" s="86" t="str">
        <v/>
      </c>
      <c r="D246" s="82"/>
      <c r="E246" s="82" t="str">
        <v/>
      </c>
      <c r="G246" s="82" t="str">
        <v/>
      </c>
      <c r="H246" s="85"/>
      <c r="I246" s="85"/>
    </row>
    <row r="247" spans="2:9" x14ac:dyDescent="0.25">
      <c r="B247" s="86" t="str">
        <v/>
      </c>
      <c r="D247" s="82"/>
      <c r="E247" s="82" t="str">
        <v/>
      </c>
      <c r="G247" s="82" t="str">
        <v/>
      </c>
      <c r="H247" s="85"/>
      <c r="I247" s="85"/>
    </row>
    <row r="248" spans="2:9" x14ac:dyDescent="0.25">
      <c r="B248" s="86" t="str">
        <v/>
      </c>
      <c r="D248" s="82"/>
      <c r="E248" s="82" t="str">
        <v/>
      </c>
      <c r="G248" s="82" t="str">
        <v/>
      </c>
      <c r="H248" s="85"/>
      <c r="I248" s="85"/>
    </row>
    <row r="249" spans="2:9" x14ac:dyDescent="0.25">
      <c r="B249" s="86" t="str">
        <v/>
      </c>
      <c r="D249" s="82"/>
      <c r="E249" s="82" t="str">
        <v/>
      </c>
      <c r="G249" s="82" t="str">
        <v/>
      </c>
      <c r="H249" s="85"/>
      <c r="I249" s="85"/>
    </row>
    <row r="250" spans="2:9" x14ac:dyDescent="0.25">
      <c r="B250" s="86" t="str">
        <v/>
      </c>
      <c r="D250" s="82"/>
      <c r="E250" s="82" t="str">
        <v/>
      </c>
      <c r="G250" s="82" t="str">
        <v/>
      </c>
      <c r="H250" s="85"/>
      <c r="I250" s="85"/>
    </row>
    <row r="251" spans="2:9" x14ac:dyDescent="0.25">
      <c r="B251" s="86" t="str">
        <v/>
      </c>
      <c r="D251" s="82"/>
      <c r="E251" s="82" t="str">
        <v/>
      </c>
      <c r="G251" s="82" t="str">
        <v/>
      </c>
      <c r="H251" s="85"/>
      <c r="I251" s="85"/>
    </row>
    <row r="252" spans="2:9" x14ac:dyDescent="0.25">
      <c r="B252" s="86" t="str">
        <v/>
      </c>
      <c r="D252" s="82"/>
      <c r="E252" s="82" t="str">
        <v/>
      </c>
      <c r="G252" s="82" t="str">
        <v/>
      </c>
      <c r="H252" s="85"/>
      <c r="I252" s="85"/>
    </row>
    <row r="253" spans="2:9" x14ac:dyDescent="0.25">
      <c r="B253" s="86" t="str">
        <v/>
      </c>
      <c r="D253" s="82"/>
      <c r="E253" s="82" t="str">
        <v/>
      </c>
      <c r="G253" s="82" t="str">
        <v/>
      </c>
      <c r="H253" s="85"/>
      <c r="I253" s="85"/>
    </row>
    <row r="254" spans="2:9" x14ac:dyDescent="0.25">
      <c r="B254" s="86" t="str">
        <v/>
      </c>
      <c r="D254" s="82"/>
      <c r="E254" s="82" t="str">
        <v/>
      </c>
      <c r="G254" s="82" t="str">
        <v/>
      </c>
      <c r="H254" s="85"/>
      <c r="I254" s="85"/>
    </row>
    <row r="255" spans="2:9" x14ac:dyDescent="0.25">
      <c r="B255" s="86" t="str">
        <v/>
      </c>
      <c r="D255" s="82"/>
      <c r="E255" s="82" t="str">
        <v/>
      </c>
      <c r="G255" s="82" t="str">
        <v/>
      </c>
      <c r="H255" s="85"/>
      <c r="I255" s="85"/>
    </row>
    <row r="256" spans="2:9" x14ac:dyDescent="0.25">
      <c r="B256" s="86" t="str">
        <v/>
      </c>
      <c r="D256" s="82"/>
      <c r="E256" s="82" t="str">
        <v/>
      </c>
      <c r="G256" s="82" t="str">
        <v/>
      </c>
      <c r="H256" s="85"/>
      <c r="I256" s="85"/>
    </row>
    <row r="257" spans="2:9" x14ac:dyDescent="0.25">
      <c r="B257" s="86" t="str">
        <v/>
      </c>
      <c r="D257" s="82"/>
      <c r="E257" s="82" t="str">
        <v/>
      </c>
      <c r="G257" s="82" t="str">
        <v/>
      </c>
      <c r="H257" s="85"/>
      <c r="I257" s="85"/>
    </row>
    <row r="258" spans="2:9" x14ac:dyDescent="0.25">
      <c r="B258" s="86" t="str">
        <v/>
      </c>
      <c r="D258" s="82"/>
      <c r="E258" s="82" t="str">
        <v/>
      </c>
      <c r="G258" s="82" t="str">
        <v/>
      </c>
      <c r="H258" s="85"/>
      <c r="I258" s="85"/>
    </row>
    <row r="259" spans="2:9" x14ac:dyDescent="0.25">
      <c r="B259" s="86" t="str">
        <v/>
      </c>
      <c r="D259" s="82"/>
      <c r="E259" s="82" t="str">
        <v/>
      </c>
      <c r="G259" s="82" t="str">
        <v/>
      </c>
      <c r="H259" s="85"/>
      <c r="I259" s="85"/>
    </row>
    <row r="260" spans="2:9" x14ac:dyDescent="0.25">
      <c r="B260" s="86" t="str">
        <v/>
      </c>
      <c r="D260" s="82"/>
      <c r="E260" s="82" t="str">
        <v/>
      </c>
      <c r="G260" s="82" t="str">
        <v/>
      </c>
      <c r="H260" s="85"/>
      <c r="I260" s="85"/>
    </row>
    <row r="261" spans="2:9" x14ac:dyDescent="0.25">
      <c r="B261" s="86" t="str">
        <v/>
      </c>
      <c r="D261" s="82"/>
      <c r="E261" s="82" t="str">
        <v/>
      </c>
      <c r="G261" s="82" t="str">
        <v/>
      </c>
      <c r="H261" s="85"/>
      <c r="I261" s="85"/>
    </row>
    <row r="262" spans="2:9" x14ac:dyDescent="0.25">
      <c r="B262" s="86" t="str">
        <v/>
      </c>
      <c r="D262" s="82"/>
      <c r="E262" s="82" t="str">
        <v/>
      </c>
      <c r="G262" s="82" t="str">
        <v/>
      </c>
      <c r="H262" s="85"/>
      <c r="I262" s="85"/>
    </row>
    <row r="263" spans="2:9" x14ac:dyDescent="0.25">
      <c r="B263" s="86" t="str">
        <v/>
      </c>
      <c r="D263" s="82"/>
      <c r="E263" s="82" t="str">
        <v/>
      </c>
      <c r="G263" s="82" t="str">
        <v/>
      </c>
      <c r="H263" s="85"/>
      <c r="I263" s="85"/>
    </row>
    <row r="264" spans="2:9" x14ac:dyDescent="0.25">
      <c r="B264" s="86" t="str">
        <v/>
      </c>
      <c r="D264" s="82"/>
      <c r="E264" s="82" t="str">
        <v/>
      </c>
      <c r="G264" s="82" t="str">
        <v/>
      </c>
      <c r="H264" s="85"/>
      <c r="I264" s="85"/>
    </row>
    <row r="265" spans="2:9" x14ac:dyDescent="0.25">
      <c r="B265" s="86" t="str">
        <v/>
      </c>
      <c r="D265" s="82"/>
      <c r="E265" s="82" t="str">
        <v/>
      </c>
      <c r="G265" s="82" t="str">
        <v/>
      </c>
      <c r="H265" s="85"/>
      <c r="I265" s="85"/>
    </row>
    <row r="266" spans="2:9" x14ac:dyDescent="0.25">
      <c r="B266" s="86" t="str">
        <v/>
      </c>
      <c r="D266" s="82"/>
      <c r="E266" s="82" t="str">
        <v/>
      </c>
      <c r="G266" s="82" t="str">
        <v/>
      </c>
      <c r="H266" s="85"/>
      <c r="I266" s="85"/>
    </row>
    <row r="267" spans="2:9" x14ac:dyDescent="0.25">
      <c r="B267" s="86" t="str">
        <v/>
      </c>
      <c r="D267" s="82"/>
      <c r="E267" s="82" t="str">
        <v/>
      </c>
      <c r="G267" s="82" t="str">
        <v/>
      </c>
      <c r="H267" s="85"/>
      <c r="I267" s="85"/>
    </row>
    <row r="268" spans="2:9" x14ac:dyDescent="0.25">
      <c r="B268" s="86" t="str">
        <v/>
      </c>
      <c r="D268" s="82"/>
      <c r="E268" s="82" t="str">
        <v/>
      </c>
      <c r="G268" s="82" t="str">
        <v/>
      </c>
      <c r="H268" s="85"/>
      <c r="I268" s="85"/>
    </row>
    <row r="269" spans="2:9" x14ac:dyDescent="0.25">
      <c r="B269" s="86" t="str">
        <v/>
      </c>
      <c r="D269" s="82"/>
      <c r="E269" s="82" t="str">
        <v/>
      </c>
      <c r="G269" s="82" t="str">
        <v/>
      </c>
      <c r="H269" s="85"/>
      <c r="I269" s="85"/>
    </row>
    <row r="270" spans="2:9" x14ac:dyDescent="0.25">
      <c r="B270" s="86" t="str">
        <v/>
      </c>
      <c r="D270" s="82"/>
      <c r="E270" s="82" t="str">
        <v/>
      </c>
      <c r="G270" s="82" t="str">
        <v/>
      </c>
      <c r="H270" s="85"/>
      <c r="I270" s="85"/>
    </row>
    <row r="271" spans="2:9" x14ac:dyDescent="0.25">
      <c r="B271" s="86" t="str">
        <v/>
      </c>
      <c r="D271" s="82"/>
      <c r="E271" s="82" t="str">
        <v/>
      </c>
      <c r="G271" s="82" t="str">
        <v/>
      </c>
      <c r="H271" s="85"/>
      <c r="I271" s="85"/>
    </row>
    <row r="272" spans="2:9" x14ac:dyDescent="0.25">
      <c r="B272" s="86" t="str">
        <v/>
      </c>
      <c r="D272" s="82"/>
      <c r="E272" s="82" t="str">
        <v/>
      </c>
      <c r="G272" s="82" t="str">
        <v/>
      </c>
      <c r="H272" s="85"/>
      <c r="I272" s="85"/>
    </row>
    <row r="273" spans="2:9" x14ac:dyDescent="0.25">
      <c r="B273" s="86" t="str">
        <v/>
      </c>
      <c r="D273" s="82"/>
      <c r="E273" s="82" t="str">
        <v/>
      </c>
      <c r="G273" s="82" t="str">
        <v/>
      </c>
      <c r="H273" s="85"/>
      <c r="I273" s="85"/>
    </row>
    <row r="274" spans="2:9" x14ac:dyDescent="0.25">
      <c r="B274" s="86" t="str">
        <v/>
      </c>
      <c r="D274" s="82"/>
      <c r="E274" s="82" t="str">
        <v/>
      </c>
      <c r="G274" s="82" t="str">
        <v/>
      </c>
      <c r="H274" s="85"/>
      <c r="I274" s="85"/>
    </row>
    <row r="275" spans="2:9" x14ac:dyDescent="0.25">
      <c r="B275" s="86" t="str">
        <v/>
      </c>
      <c r="D275" s="82"/>
      <c r="E275" s="82" t="str">
        <v/>
      </c>
      <c r="G275" s="82" t="str">
        <v/>
      </c>
      <c r="H275" s="85"/>
      <c r="I275" s="85"/>
    </row>
    <row r="276" spans="2:9" x14ac:dyDescent="0.25">
      <c r="B276" s="86" t="str">
        <v/>
      </c>
      <c r="D276" s="82"/>
      <c r="E276" s="82" t="str">
        <v/>
      </c>
      <c r="G276" s="82" t="str">
        <v/>
      </c>
      <c r="H276" s="85"/>
      <c r="I276" s="85"/>
    </row>
    <row r="277" spans="2:9" x14ac:dyDescent="0.25">
      <c r="B277" s="86" t="str">
        <v/>
      </c>
      <c r="D277" s="82"/>
      <c r="E277" s="82" t="str">
        <v/>
      </c>
      <c r="G277" s="82" t="str">
        <v/>
      </c>
      <c r="H277" s="85"/>
      <c r="I277" s="85"/>
    </row>
    <row r="278" spans="2:9" x14ac:dyDescent="0.25">
      <c r="B278" s="86" t="str">
        <v/>
      </c>
      <c r="D278" s="82"/>
      <c r="E278" s="82" t="str">
        <v/>
      </c>
      <c r="G278" s="82" t="str">
        <v/>
      </c>
      <c r="H278" s="85"/>
      <c r="I278" s="85"/>
    </row>
    <row r="279" spans="2:9" x14ac:dyDescent="0.25">
      <c r="B279" s="86" t="str">
        <v/>
      </c>
      <c r="D279" s="82"/>
      <c r="E279" s="82" t="str">
        <v/>
      </c>
      <c r="G279" s="82" t="str">
        <v/>
      </c>
      <c r="H279" s="85"/>
      <c r="I279" s="85"/>
    </row>
    <row r="280" spans="2:9" x14ac:dyDescent="0.25">
      <c r="B280" s="86" t="str">
        <v/>
      </c>
      <c r="D280" s="82"/>
      <c r="E280" s="82" t="str">
        <v/>
      </c>
      <c r="G280" s="82" t="str">
        <v/>
      </c>
      <c r="H280" s="85"/>
      <c r="I280" s="85"/>
    </row>
    <row r="281" spans="2:9" x14ac:dyDescent="0.25">
      <c r="B281" s="86" t="str">
        <v/>
      </c>
      <c r="D281" s="82"/>
      <c r="E281" s="82" t="str">
        <v/>
      </c>
      <c r="G281" s="82" t="str">
        <v/>
      </c>
      <c r="H281" s="85"/>
      <c r="I281" s="85"/>
    </row>
    <row r="282" spans="2:9" x14ac:dyDescent="0.25">
      <c r="B282" s="86" t="str">
        <v/>
      </c>
      <c r="D282" s="82"/>
      <c r="E282" s="82" t="str">
        <v/>
      </c>
      <c r="G282" s="82" t="str">
        <v/>
      </c>
      <c r="H282" s="85"/>
      <c r="I282" s="85"/>
    </row>
    <row r="283" spans="2:9" x14ac:dyDescent="0.25">
      <c r="B283" s="86" t="str">
        <v/>
      </c>
      <c r="D283" s="82"/>
      <c r="E283" s="82" t="str">
        <v/>
      </c>
      <c r="G283" s="82" t="str">
        <v/>
      </c>
      <c r="H283" s="85"/>
      <c r="I283" s="85"/>
    </row>
    <row r="284" spans="2:9" x14ac:dyDescent="0.25">
      <c r="B284" s="86" t="str">
        <v/>
      </c>
      <c r="D284" s="82"/>
      <c r="E284" s="82" t="str">
        <v/>
      </c>
      <c r="G284" s="82" t="str">
        <v/>
      </c>
      <c r="H284" s="85"/>
      <c r="I284" s="85"/>
    </row>
    <row r="285" spans="2:9" x14ac:dyDescent="0.25">
      <c r="B285" s="86" t="str">
        <v/>
      </c>
      <c r="D285" s="82"/>
      <c r="E285" s="82" t="str">
        <v/>
      </c>
      <c r="G285" s="82" t="str">
        <v/>
      </c>
      <c r="H285" s="85"/>
      <c r="I285" s="85"/>
    </row>
    <row r="286" spans="2:9" x14ac:dyDescent="0.25">
      <c r="B286" s="86" t="str">
        <v/>
      </c>
      <c r="D286" s="82"/>
      <c r="E286" s="82" t="str">
        <v/>
      </c>
      <c r="G286" s="82" t="str">
        <v/>
      </c>
      <c r="H286" s="85"/>
      <c r="I286" s="85"/>
    </row>
    <row r="287" spans="2:9" x14ac:dyDescent="0.25">
      <c r="B287" s="86" t="str">
        <v/>
      </c>
      <c r="D287" s="82"/>
      <c r="E287" s="82" t="str">
        <v/>
      </c>
      <c r="G287" s="82" t="str">
        <v/>
      </c>
      <c r="H287" s="85"/>
      <c r="I287" s="85"/>
    </row>
    <row r="288" spans="2:9" x14ac:dyDescent="0.25">
      <c r="B288" s="86" t="str">
        <v/>
      </c>
      <c r="D288" s="82"/>
      <c r="E288" s="82" t="str">
        <v/>
      </c>
      <c r="G288" s="82" t="str">
        <v/>
      </c>
      <c r="H288" s="85"/>
      <c r="I288" s="85"/>
    </row>
    <row r="289" spans="2:9" x14ac:dyDescent="0.25">
      <c r="B289" s="86" t="str">
        <v/>
      </c>
      <c r="D289" s="82"/>
      <c r="E289" s="82" t="str">
        <v/>
      </c>
      <c r="G289" s="82" t="str">
        <v/>
      </c>
      <c r="H289" s="85"/>
      <c r="I289" s="85"/>
    </row>
    <row r="290" spans="2:9" x14ac:dyDescent="0.25">
      <c r="B290" s="86" t="str">
        <v/>
      </c>
      <c r="D290" s="82"/>
      <c r="E290" s="82" t="str">
        <v/>
      </c>
      <c r="G290" s="82" t="str">
        <v/>
      </c>
      <c r="H290" s="85"/>
      <c r="I290" s="85"/>
    </row>
    <row r="291" spans="2:9" x14ac:dyDescent="0.25">
      <c r="B291" s="86" t="str">
        <v/>
      </c>
      <c r="D291" s="82"/>
      <c r="E291" s="82" t="str">
        <v/>
      </c>
      <c r="G291" s="82" t="str">
        <v/>
      </c>
      <c r="H291" s="85"/>
      <c r="I291" s="85"/>
    </row>
    <row r="292" spans="2:9" x14ac:dyDescent="0.25">
      <c r="B292" s="86" t="str">
        <v/>
      </c>
      <c r="D292" s="82"/>
      <c r="E292" s="82" t="str">
        <v/>
      </c>
      <c r="G292" s="82" t="str">
        <v/>
      </c>
      <c r="H292" s="85"/>
      <c r="I292" s="85"/>
    </row>
    <row r="293" spans="2:9" x14ac:dyDescent="0.25">
      <c r="B293" s="86" t="str">
        <v/>
      </c>
      <c r="D293" s="82"/>
      <c r="E293" s="82" t="str">
        <v/>
      </c>
      <c r="G293" s="82" t="str">
        <v/>
      </c>
      <c r="H293" s="85"/>
      <c r="I293" s="85"/>
    </row>
    <row r="294" spans="2:9" x14ac:dyDescent="0.25">
      <c r="B294" s="86" t="str">
        <v/>
      </c>
      <c r="D294" s="82"/>
      <c r="E294" s="82" t="str">
        <v/>
      </c>
      <c r="G294" s="82" t="str">
        <v/>
      </c>
      <c r="H294" s="85"/>
      <c r="I294" s="85"/>
    </row>
    <row r="295" spans="2:9" x14ac:dyDescent="0.25">
      <c r="B295" s="86" t="str">
        <v/>
      </c>
      <c r="D295" s="82"/>
      <c r="E295" s="82" t="str">
        <v/>
      </c>
      <c r="G295" s="82" t="str">
        <v/>
      </c>
      <c r="H295" s="85"/>
      <c r="I295" s="85"/>
    </row>
    <row r="296" spans="2:9" x14ac:dyDescent="0.25">
      <c r="B296" s="86" t="str">
        <v/>
      </c>
      <c r="D296" s="82"/>
      <c r="E296" s="82" t="str">
        <v/>
      </c>
      <c r="G296" s="82" t="str">
        <v/>
      </c>
      <c r="H296" s="85"/>
      <c r="I296" s="85"/>
    </row>
    <row r="297" spans="2:9" x14ac:dyDescent="0.25">
      <c r="B297" s="86" t="str">
        <v/>
      </c>
      <c r="D297" s="82"/>
      <c r="E297" s="82" t="str">
        <v/>
      </c>
      <c r="G297" s="82" t="str">
        <v/>
      </c>
      <c r="H297" s="85"/>
      <c r="I297" s="85"/>
    </row>
    <row r="298" spans="2:9" x14ac:dyDescent="0.25">
      <c r="B298" s="86" t="str">
        <v/>
      </c>
      <c r="D298" s="82"/>
      <c r="E298" s="82" t="str">
        <v/>
      </c>
      <c r="G298" s="82" t="str">
        <v/>
      </c>
      <c r="H298" s="85"/>
      <c r="I298" s="85"/>
    </row>
    <row r="299" spans="2:9" x14ac:dyDescent="0.25">
      <c r="B299" s="86" t="str">
        <v/>
      </c>
      <c r="D299" s="82"/>
      <c r="E299" s="82" t="str">
        <v/>
      </c>
      <c r="G299" s="82" t="str">
        <v/>
      </c>
      <c r="H299" s="85"/>
      <c r="I299" s="85"/>
    </row>
    <row r="300" spans="2:9" x14ac:dyDescent="0.25">
      <c r="B300" s="86" t="str">
        <v/>
      </c>
      <c r="D300" s="82"/>
      <c r="E300" s="82" t="str">
        <v/>
      </c>
      <c r="G300" s="82" t="str">
        <v/>
      </c>
      <c r="H300" s="85"/>
      <c r="I300" s="85"/>
    </row>
    <row r="301" spans="2:9" x14ac:dyDescent="0.25">
      <c r="B301" s="86" t="str">
        <v/>
      </c>
      <c r="D301" s="82"/>
      <c r="E301" s="82" t="str">
        <v/>
      </c>
      <c r="G301" s="82" t="str">
        <v/>
      </c>
      <c r="H301" s="85"/>
      <c r="I301" s="85"/>
    </row>
    <row r="302" spans="2:9" x14ac:dyDescent="0.25">
      <c r="B302" s="86" t="str">
        <v/>
      </c>
      <c r="D302" s="82"/>
      <c r="E302" s="82" t="str">
        <v/>
      </c>
      <c r="G302" s="82" t="str">
        <v/>
      </c>
      <c r="H302" s="85"/>
      <c r="I302" s="85"/>
    </row>
    <row r="303" spans="2:9" x14ac:dyDescent="0.25">
      <c r="B303" s="86" t="str">
        <v/>
      </c>
      <c r="D303" s="82"/>
      <c r="E303" s="82" t="str">
        <v/>
      </c>
      <c r="G303" s="82" t="str">
        <v/>
      </c>
      <c r="H303" s="85"/>
      <c r="I303" s="85"/>
    </row>
    <row r="304" spans="2:9" x14ac:dyDescent="0.25">
      <c r="B304" s="86" t="str">
        <v/>
      </c>
      <c r="D304" s="82"/>
      <c r="E304" s="82" t="str">
        <v/>
      </c>
      <c r="G304" s="82" t="str">
        <v/>
      </c>
      <c r="H304" s="85"/>
      <c r="I304" s="85"/>
    </row>
    <row r="305" spans="2:9" x14ac:dyDescent="0.25">
      <c r="B305" s="86" t="str">
        <v/>
      </c>
      <c r="D305" s="82"/>
      <c r="E305" s="82" t="str">
        <v/>
      </c>
      <c r="G305" s="82" t="str">
        <v/>
      </c>
      <c r="H305" s="85"/>
      <c r="I305" s="85"/>
    </row>
    <row r="306" spans="2:9" x14ac:dyDescent="0.25">
      <c r="B306" s="86" t="str">
        <v/>
      </c>
      <c r="D306" s="82"/>
      <c r="E306" s="82" t="str">
        <v/>
      </c>
      <c r="G306" s="82" t="str">
        <v/>
      </c>
      <c r="H306" s="85"/>
      <c r="I306" s="85"/>
    </row>
    <row r="307" spans="2:9" x14ac:dyDescent="0.25">
      <c r="B307" s="86" t="str">
        <v/>
      </c>
      <c r="D307" s="82"/>
      <c r="E307" s="82" t="str">
        <v/>
      </c>
      <c r="G307" s="82" t="str">
        <v/>
      </c>
      <c r="H307" s="85"/>
      <c r="I307" s="85"/>
    </row>
    <row r="308" spans="2:9" x14ac:dyDescent="0.25">
      <c r="B308" s="86" t="str">
        <v/>
      </c>
      <c r="D308" s="82"/>
      <c r="E308" s="82" t="str">
        <v/>
      </c>
      <c r="G308" s="82" t="str">
        <v/>
      </c>
      <c r="H308" s="85"/>
      <c r="I308" s="85"/>
    </row>
    <row r="309" spans="2:9" x14ac:dyDescent="0.25">
      <c r="B309" s="86" t="str">
        <v/>
      </c>
      <c r="D309" s="82"/>
      <c r="E309" s="82" t="str">
        <v/>
      </c>
      <c r="G309" s="82" t="str">
        <v/>
      </c>
      <c r="H309" s="85"/>
      <c r="I309" s="85"/>
    </row>
    <row r="310" spans="2:9" x14ac:dyDescent="0.25">
      <c r="B310" s="86" t="str">
        <v/>
      </c>
      <c r="D310" s="82"/>
      <c r="E310" s="82" t="str">
        <v/>
      </c>
      <c r="G310" s="82" t="str">
        <v/>
      </c>
      <c r="H310" s="85"/>
      <c r="I310" s="85"/>
    </row>
    <row r="311" spans="2:9" x14ac:dyDescent="0.25">
      <c r="B311" s="86" t="str">
        <v/>
      </c>
      <c r="D311" s="82"/>
      <c r="E311" s="82" t="str">
        <v/>
      </c>
      <c r="G311" s="82" t="str">
        <v/>
      </c>
      <c r="H311" s="85"/>
      <c r="I311" s="85"/>
    </row>
    <row r="312" spans="2:9" x14ac:dyDescent="0.25">
      <c r="B312" s="86" t="str">
        <v/>
      </c>
      <c r="D312" s="82"/>
      <c r="E312" s="82" t="str">
        <v/>
      </c>
      <c r="G312" s="82" t="str">
        <v/>
      </c>
      <c r="H312" s="85"/>
      <c r="I312" s="85"/>
    </row>
    <row r="313" spans="2:9" x14ac:dyDescent="0.25">
      <c r="B313" s="86" t="str">
        <v/>
      </c>
      <c r="D313" s="82"/>
      <c r="E313" s="82" t="str">
        <v/>
      </c>
      <c r="G313" s="82" t="str">
        <v/>
      </c>
      <c r="H313" s="85"/>
      <c r="I313" s="85"/>
    </row>
    <row r="314" spans="2:9" x14ac:dyDescent="0.25">
      <c r="B314" s="86" t="str">
        <v/>
      </c>
      <c r="D314" s="82"/>
      <c r="E314" s="82" t="str">
        <v/>
      </c>
      <c r="G314" s="82" t="str">
        <v/>
      </c>
      <c r="H314" s="85"/>
      <c r="I314" s="85"/>
    </row>
    <row r="315" spans="2:9" x14ac:dyDescent="0.25">
      <c r="B315" s="86" t="str">
        <v/>
      </c>
      <c r="D315" s="82"/>
      <c r="E315" s="82" t="str">
        <v/>
      </c>
      <c r="G315" s="82" t="str">
        <v/>
      </c>
      <c r="H315" s="85"/>
      <c r="I315" s="85"/>
    </row>
    <row r="316" spans="2:9" x14ac:dyDescent="0.25">
      <c r="B316" s="86" t="str">
        <v/>
      </c>
      <c r="D316" s="82"/>
      <c r="E316" s="82" t="str">
        <v/>
      </c>
      <c r="G316" s="82" t="str">
        <v/>
      </c>
      <c r="H316" s="85"/>
      <c r="I316" s="85"/>
    </row>
    <row r="317" spans="2:9" x14ac:dyDescent="0.25">
      <c r="B317" s="86" t="str">
        <v/>
      </c>
      <c r="D317" s="82"/>
      <c r="E317" s="82" t="str">
        <v/>
      </c>
      <c r="G317" s="82" t="str">
        <v/>
      </c>
      <c r="H317" s="85"/>
      <c r="I317" s="85"/>
    </row>
    <row r="318" spans="2:9" x14ac:dyDescent="0.25">
      <c r="B318" s="86" t="str">
        <v/>
      </c>
      <c r="D318" s="82"/>
      <c r="E318" s="82" t="str">
        <v/>
      </c>
      <c r="G318" s="82" t="str">
        <v/>
      </c>
      <c r="H318" s="85"/>
      <c r="I318" s="85"/>
    </row>
    <row r="319" spans="2:9" x14ac:dyDescent="0.25">
      <c r="B319" s="86" t="str">
        <v/>
      </c>
      <c r="D319" s="82"/>
      <c r="E319" s="82" t="str">
        <v/>
      </c>
      <c r="G319" s="82" t="str">
        <v/>
      </c>
      <c r="H319" s="85"/>
      <c r="I319" s="85"/>
    </row>
    <row r="320" spans="2:9" x14ac:dyDescent="0.25">
      <c r="B320" s="86" t="str">
        <v/>
      </c>
      <c r="D320" s="82"/>
      <c r="E320" s="82" t="str">
        <v/>
      </c>
      <c r="G320" s="82" t="str">
        <v/>
      </c>
      <c r="H320" s="85"/>
      <c r="I320" s="85"/>
    </row>
    <row r="321" spans="2:9" x14ac:dyDescent="0.25">
      <c r="B321" s="86" t="str">
        <v/>
      </c>
      <c r="D321" s="82"/>
      <c r="E321" s="82" t="str">
        <v/>
      </c>
      <c r="G321" s="82" t="str">
        <v/>
      </c>
      <c r="H321" s="85"/>
      <c r="I321" s="85"/>
    </row>
    <row r="322" spans="2:9" x14ac:dyDescent="0.25">
      <c r="B322" s="86" t="str">
        <v/>
      </c>
      <c r="D322" s="82"/>
      <c r="E322" s="82" t="str">
        <v/>
      </c>
      <c r="G322" s="82" t="str">
        <v/>
      </c>
      <c r="H322" s="85"/>
      <c r="I322" s="85"/>
    </row>
    <row r="323" spans="2:9" x14ac:dyDescent="0.25">
      <c r="B323" s="86" t="str">
        <v/>
      </c>
      <c r="D323" s="82"/>
      <c r="E323" s="82" t="str">
        <v/>
      </c>
      <c r="G323" s="82" t="str">
        <v/>
      </c>
      <c r="H323" s="85"/>
      <c r="I323" s="85"/>
    </row>
    <row r="324" spans="2:9" x14ac:dyDescent="0.25">
      <c r="B324" s="86" t="str">
        <v/>
      </c>
      <c r="D324" s="82"/>
      <c r="E324" s="82" t="str">
        <v/>
      </c>
      <c r="G324" s="82" t="str">
        <v/>
      </c>
      <c r="H324" s="85"/>
      <c r="I324" s="85"/>
    </row>
    <row r="325" spans="2:9" x14ac:dyDescent="0.25">
      <c r="B325" s="86" t="str">
        <v/>
      </c>
      <c r="D325" s="82"/>
      <c r="E325" s="82" t="str">
        <v/>
      </c>
      <c r="G325" s="82" t="str">
        <v/>
      </c>
      <c r="H325" s="85"/>
      <c r="I325" s="85"/>
    </row>
    <row r="326" spans="2:9" x14ac:dyDescent="0.25">
      <c r="B326" s="86" t="str">
        <v/>
      </c>
      <c r="D326" s="82"/>
      <c r="E326" s="82" t="str">
        <v/>
      </c>
      <c r="G326" s="82" t="str">
        <v/>
      </c>
      <c r="H326" s="85"/>
      <c r="I326" s="85"/>
    </row>
    <row r="327" spans="2:9" x14ac:dyDescent="0.25">
      <c r="B327" s="86" t="str">
        <v/>
      </c>
      <c r="D327" s="82"/>
      <c r="E327" s="82" t="str">
        <v/>
      </c>
      <c r="G327" s="82" t="str">
        <v/>
      </c>
      <c r="H327" s="85"/>
      <c r="I327" s="85"/>
    </row>
    <row r="328" spans="2:9" x14ac:dyDescent="0.25">
      <c r="B328" s="86" t="str">
        <v/>
      </c>
      <c r="D328" s="82"/>
      <c r="E328" s="82" t="str">
        <v/>
      </c>
      <c r="G328" s="82" t="str">
        <v/>
      </c>
      <c r="H328" s="85"/>
      <c r="I328" s="85"/>
    </row>
    <row r="329" spans="2:9" x14ac:dyDescent="0.25">
      <c r="B329" s="86" t="str">
        <v/>
      </c>
      <c r="D329" s="82"/>
      <c r="E329" s="82" t="str">
        <v/>
      </c>
      <c r="G329" s="82" t="str">
        <v/>
      </c>
      <c r="H329" s="85"/>
      <c r="I329" s="85"/>
    </row>
    <row r="330" spans="2:9" x14ac:dyDescent="0.25">
      <c r="B330" s="86" t="str">
        <v/>
      </c>
      <c r="D330" s="82"/>
      <c r="E330" s="82" t="str">
        <v/>
      </c>
      <c r="G330" s="82" t="str">
        <v/>
      </c>
      <c r="H330" s="85"/>
      <c r="I330" s="85"/>
    </row>
    <row r="331" spans="2:9" x14ac:dyDescent="0.25">
      <c r="B331" s="86" t="str">
        <v/>
      </c>
      <c r="D331" s="82"/>
      <c r="E331" s="82" t="str">
        <v/>
      </c>
      <c r="G331" s="82" t="str">
        <v/>
      </c>
      <c r="H331" s="85"/>
      <c r="I331" s="85"/>
    </row>
    <row r="332" spans="2:9" x14ac:dyDescent="0.25">
      <c r="B332" s="86" t="str">
        <v/>
      </c>
      <c r="D332" s="82"/>
      <c r="E332" s="82" t="str">
        <v/>
      </c>
      <c r="G332" s="82" t="str">
        <v/>
      </c>
      <c r="H332" s="85"/>
      <c r="I332" s="85"/>
    </row>
    <row r="333" spans="2:9" x14ac:dyDescent="0.25">
      <c r="B333" s="86" t="str">
        <v/>
      </c>
      <c r="D333" s="82"/>
      <c r="E333" s="82" t="str">
        <v/>
      </c>
      <c r="G333" s="82" t="str">
        <v/>
      </c>
      <c r="H333" s="85"/>
      <c r="I333" s="85"/>
    </row>
    <row r="334" spans="2:9" x14ac:dyDescent="0.25">
      <c r="B334" s="86" t="str">
        <v/>
      </c>
      <c r="D334" s="82"/>
      <c r="E334" s="82" t="str">
        <v/>
      </c>
      <c r="G334" s="82" t="str">
        <v/>
      </c>
      <c r="H334" s="85"/>
      <c r="I334" s="85"/>
    </row>
    <row r="335" spans="2:9" x14ac:dyDescent="0.25">
      <c r="B335" s="86" t="str">
        <v/>
      </c>
      <c r="D335" s="82"/>
      <c r="E335" s="82" t="str">
        <v/>
      </c>
      <c r="G335" s="82" t="str">
        <v/>
      </c>
      <c r="H335" s="85"/>
      <c r="I335" s="85"/>
    </row>
    <row r="336" spans="2:9" x14ac:dyDescent="0.25">
      <c r="B336" s="86" t="str">
        <v/>
      </c>
      <c r="D336" s="82"/>
      <c r="E336" s="82" t="str">
        <v/>
      </c>
      <c r="G336" s="82" t="str">
        <v/>
      </c>
      <c r="H336" s="85"/>
      <c r="I336" s="85"/>
    </row>
    <row r="337" spans="2:9" x14ac:dyDescent="0.25">
      <c r="B337" s="86" t="str">
        <v/>
      </c>
      <c r="D337" s="82"/>
      <c r="E337" s="82" t="str">
        <v/>
      </c>
      <c r="G337" s="82" t="str">
        <v/>
      </c>
      <c r="H337" s="85"/>
      <c r="I337" s="85"/>
    </row>
    <row r="338" spans="2:9" x14ac:dyDescent="0.25">
      <c r="B338" s="86" t="str">
        <v/>
      </c>
      <c r="D338" s="82"/>
      <c r="E338" s="82" t="str">
        <v/>
      </c>
      <c r="G338" s="82" t="str">
        <v/>
      </c>
      <c r="H338" s="85"/>
      <c r="I338" s="85"/>
    </row>
    <row r="339" spans="2:9" x14ac:dyDescent="0.25">
      <c r="B339" s="86" t="str">
        <v/>
      </c>
      <c r="D339" s="82"/>
      <c r="E339" s="82" t="str">
        <v/>
      </c>
      <c r="G339" s="82" t="str">
        <v/>
      </c>
      <c r="H339" s="85"/>
      <c r="I339" s="85"/>
    </row>
    <row r="340" spans="2:9" x14ac:dyDescent="0.25">
      <c r="B340" s="86" t="str">
        <v/>
      </c>
      <c r="D340" s="82"/>
      <c r="E340" s="82" t="str">
        <v/>
      </c>
      <c r="G340" s="82" t="str">
        <v/>
      </c>
      <c r="H340" s="85"/>
      <c r="I340" s="85"/>
    </row>
    <row r="341" spans="2:9" x14ac:dyDescent="0.25">
      <c r="B341" s="86" t="str">
        <v/>
      </c>
      <c r="D341" s="82"/>
      <c r="E341" s="82" t="str">
        <v/>
      </c>
      <c r="G341" s="82" t="str">
        <v/>
      </c>
      <c r="H341" s="85"/>
      <c r="I341" s="85"/>
    </row>
    <row r="342" spans="2:9" x14ac:dyDescent="0.25">
      <c r="B342" s="86" t="str">
        <v/>
      </c>
      <c r="D342" s="82"/>
      <c r="E342" s="82" t="str">
        <v/>
      </c>
      <c r="G342" s="82" t="str">
        <v/>
      </c>
      <c r="H342" s="85"/>
      <c r="I342" s="85"/>
    </row>
    <row r="343" spans="2:9" x14ac:dyDescent="0.25">
      <c r="B343" s="86" t="str">
        <v/>
      </c>
      <c r="D343" s="82"/>
      <c r="E343" s="82" t="str">
        <v/>
      </c>
      <c r="G343" s="82" t="str">
        <v/>
      </c>
      <c r="H343" s="85"/>
      <c r="I343" s="85"/>
    </row>
    <row r="344" spans="2:9" x14ac:dyDescent="0.25">
      <c r="B344" s="86" t="str">
        <v/>
      </c>
      <c r="D344" s="82"/>
      <c r="E344" s="82" t="str">
        <v/>
      </c>
      <c r="G344" s="82" t="str">
        <v/>
      </c>
      <c r="H344" s="85"/>
      <c r="I344" s="85"/>
    </row>
    <row r="345" spans="2:9" x14ac:dyDescent="0.25">
      <c r="B345" s="86" t="str">
        <v/>
      </c>
      <c r="D345" s="82"/>
      <c r="E345" s="82" t="str">
        <v/>
      </c>
      <c r="G345" s="82" t="str">
        <v/>
      </c>
      <c r="H345" s="85"/>
      <c r="I345" s="85"/>
    </row>
    <row r="346" spans="2:9" x14ac:dyDescent="0.25">
      <c r="B346" s="86" t="str">
        <v/>
      </c>
      <c r="D346" s="82"/>
      <c r="E346" s="82" t="str">
        <v/>
      </c>
      <c r="G346" s="82" t="str">
        <v/>
      </c>
      <c r="H346" s="85"/>
      <c r="I346" s="85"/>
    </row>
    <row r="347" spans="2:9" x14ac:dyDescent="0.25">
      <c r="B347" s="86" t="str">
        <v/>
      </c>
      <c r="D347" s="82"/>
      <c r="E347" s="82" t="str">
        <v/>
      </c>
      <c r="G347" s="82" t="str">
        <v/>
      </c>
      <c r="H347" s="85"/>
      <c r="I347" s="85"/>
    </row>
    <row r="348" spans="2:9" x14ac:dyDescent="0.25">
      <c r="B348" s="86" t="str">
        <v/>
      </c>
      <c r="D348" s="82"/>
      <c r="E348" s="82" t="str">
        <v/>
      </c>
      <c r="G348" s="82" t="str">
        <v/>
      </c>
      <c r="H348" s="85"/>
      <c r="I348" s="85"/>
    </row>
    <row r="349" spans="2:9" x14ac:dyDescent="0.25">
      <c r="B349" s="86" t="str">
        <v/>
      </c>
      <c r="D349" s="82"/>
      <c r="E349" s="82" t="str">
        <v/>
      </c>
      <c r="G349" s="82" t="str">
        <v/>
      </c>
      <c r="H349" s="85"/>
      <c r="I349" s="85"/>
    </row>
    <row r="350" spans="2:9" x14ac:dyDescent="0.25">
      <c r="B350" s="86" t="str">
        <v/>
      </c>
      <c r="D350" s="82"/>
      <c r="E350" s="82" t="str">
        <v/>
      </c>
      <c r="G350" s="82" t="str">
        <v/>
      </c>
      <c r="H350" s="85"/>
      <c r="I350" s="85"/>
    </row>
    <row r="351" spans="2:9" x14ac:dyDescent="0.25">
      <c r="B351" s="86" t="str">
        <v/>
      </c>
      <c r="D351" s="82"/>
      <c r="E351" s="82" t="str">
        <v/>
      </c>
      <c r="G351" s="82" t="str">
        <v/>
      </c>
      <c r="H351" s="85"/>
      <c r="I351" s="85"/>
    </row>
    <row r="352" spans="2:9" x14ac:dyDescent="0.25">
      <c r="B352" s="86" t="str">
        <v/>
      </c>
      <c r="D352" s="82"/>
      <c r="E352" s="82" t="str">
        <v/>
      </c>
      <c r="G352" s="82" t="str">
        <v/>
      </c>
      <c r="H352" s="85"/>
      <c r="I352" s="85"/>
    </row>
    <row r="353" spans="2:9" x14ac:dyDescent="0.25">
      <c r="B353" s="86" t="str">
        <v/>
      </c>
      <c r="D353" s="82"/>
      <c r="E353" s="82" t="str">
        <v/>
      </c>
      <c r="G353" s="82" t="str">
        <v/>
      </c>
      <c r="H353" s="85"/>
      <c r="I353" s="85"/>
    </row>
    <row r="354" spans="2:9" x14ac:dyDescent="0.25">
      <c r="B354" s="86" t="str">
        <v/>
      </c>
      <c r="D354" s="82"/>
      <c r="E354" s="82" t="str">
        <v/>
      </c>
      <c r="G354" s="82" t="str">
        <v/>
      </c>
      <c r="H354" s="85"/>
      <c r="I354" s="85"/>
    </row>
    <row r="355" spans="2:9" x14ac:dyDescent="0.25">
      <c r="B355" s="86" t="str">
        <v/>
      </c>
      <c r="D355" s="82"/>
      <c r="E355" s="82" t="str">
        <v/>
      </c>
      <c r="G355" s="82" t="str">
        <v/>
      </c>
      <c r="H355" s="85"/>
      <c r="I355" s="85"/>
    </row>
    <row r="356" spans="2:9" x14ac:dyDescent="0.25">
      <c r="B356" s="86" t="str">
        <v/>
      </c>
      <c r="D356" s="82"/>
      <c r="E356" s="82" t="str">
        <v/>
      </c>
      <c r="G356" s="82" t="str">
        <v/>
      </c>
      <c r="H356" s="85"/>
      <c r="I356" s="85"/>
    </row>
    <row r="357" spans="2:9" x14ac:dyDescent="0.25">
      <c r="B357" s="86" t="str">
        <v/>
      </c>
      <c r="D357" s="82"/>
      <c r="E357" s="82" t="str">
        <v/>
      </c>
      <c r="G357" s="82" t="str">
        <v/>
      </c>
      <c r="H357" s="85"/>
      <c r="I357" s="85"/>
    </row>
    <row r="358" spans="2:9" x14ac:dyDescent="0.25">
      <c r="B358" s="86" t="str">
        <v/>
      </c>
      <c r="D358" s="82"/>
      <c r="E358" s="82" t="str">
        <v/>
      </c>
      <c r="G358" s="82" t="str">
        <v/>
      </c>
      <c r="H358" s="85"/>
      <c r="I358" s="85"/>
    </row>
    <row r="359" spans="2:9" x14ac:dyDescent="0.25">
      <c r="B359" s="86" t="str">
        <v/>
      </c>
      <c r="D359" s="82"/>
      <c r="E359" s="82" t="str">
        <v/>
      </c>
      <c r="G359" s="82" t="str">
        <v/>
      </c>
      <c r="H359" s="85"/>
      <c r="I359" s="85"/>
    </row>
    <row r="360" spans="2:9" x14ac:dyDescent="0.25">
      <c r="B360" s="86" t="str">
        <v/>
      </c>
      <c r="D360" s="82"/>
      <c r="E360" s="82" t="str">
        <v/>
      </c>
      <c r="G360" s="82" t="str">
        <v/>
      </c>
      <c r="H360" s="85"/>
      <c r="I360" s="85"/>
    </row>
    <row r="361" spans="2:9" x14ac:dyDescent="0.25">
      <c r="B361" s="86" t="str">
        <v/>
      </c>
      <c r="D361" s="82"/>
      <c r="E361" s="82" t="str">
        <v/>
      </c>
      <c r="G361" s="82" t="str">
        <v/>
      </c>
      <c r="H361" s="85"/>
      <c r="I361" s="85"/>
    </row>
    <row r="362" spans="2:9" x14ac:dyDescent="0.25">
      <c r="B362" s="86" t="str">
        <v/>
      </c>
      <c r="D362" s="82"/>
      <c r="E362" s="82" t="str">
        <v/>
      </c>
      <c r="G362" s="82" t="str">
        <v/>
      </c>
      <c r="H362" s="85"/>
      <c r="I362" s="85"/>
    </row>
    <row r="363" spans="2:9" x14ac:dyDescent="0.25">
      <c r="B363" s="86" t="str">
        <v/>
      </c>
      <c r="D363" s="82"/>
      <c r="E363" s="82" t="str">
        <v/>
      </c>
      <c r="G363" s="82" t="str">
        <v/>
      </c>
      <c r="H363" s="85"/>
      <c r="I363" s="85"/>
    </row>
    <row r="364" spans="2:9" x14ac:dyDescent="0.25">
      <c r="B364" s="86" t="str">
        <v/>
      </c>
      <c r="D364" s="82"/>
      <c r="E364" s="82" t="str">
        <v/>
      </c>
      <c r="G364" s="82" t="str">
        <v/>
      </c>
      <c r="H364" s="85"/>
      <c r="I364" s="85"/>
    </row>
    <row r="365" spans="2:9" x14ac:dyDescent="0.25">
      <c r="B365" s="86" t="str">
        <v/>
      </c>
      <c r="D365" s="82"/>
      <c r="E365" s="82" t="str">
        <v/>
      </c>
      <c r="G365" s="82" t="str">
        <v/>
      </c>
      <c r="H365" s="85"/>
      <c r="I365" s="85"/>
    </row>
    <row r="366" spans="2:9" x14ac:dyDescent="0.25">
      <c r="B366" s="86" t="str">
        <v/>
      </c>
      <c r="D366" s="82"/>
      <c r="E366" s="82" t="str">
        <v/>
      </c>
      <c r="G366" s="82" t="str">
        <v/>
      </c>
      <c r="H366" s="85"/>
      <c r="I366" s="85"/>
    </row>
    <row r="367" spans="2:9" x14ac:dyDescent="0.25">
      <c r="B367" s="86" t="str">
        <v/>
      </c>
      <c r="D367" s="82"/>
      <c r="E367" s="82" t="str">
        <v/>
      </c>
      <c r="G367" s="82" t="str">
        <v/>
      </c>
      <c r="H367" s="85"/>
      <c r="I367" s="85"/>
    </row>
    <row r="368" spans="2:9" x14ac:dyDescent="0.25">
      <c r="B368" s="86" t="str">
        <v/>
      </c>
      <c r="D368" s="82"/>
      <c r="E368" s="82" t="str">
        <v/>
      </c>
      <c r="G368" s="82" t="str">
        <v/>
      </c>
      <c r="H368" s="85"/>
      <c r="I368" s="85"/>
    </row>
    <row r="369" spans="2:9" x14ac:dyDescent="0.25">
      <c r="B369" s="86" t="str">
        <v/>
      </c>
      <c r="D369" s="82"/>
      <c r="E369" s="82" t="str">
        <v/>
      </c>
      <c r="G369" s="82" t="str">
        <v/>
      </c>
      <c r="H369" s="85"/>
      <c r="I369" s="85"/>
    </row>
    <row r="370" spans="2:9" x14ac:dyDescent="0.25">
      <c r="B370" s="86" t="str">
        <v/>
      </c>
      <c r="D370" s="82"/>
      <c r="E370" s="82" t="str">
        <v/>
      </c>
      <c r="G370" s="82" t="str">
        <v/>
      </c>
      <c r="H370" s="85"/>
      <c r="I370" s="85"/>
    </row>
    <row r="371" spans="2:9" x14ac:dyDescent="0.25">
      <c r="B371" s="86" t="str">
        <v/>
      </c>
      <c r="D371" s="82"/>
      <c r="E371" s="82" t="str">
        <v/>
      </c>
      <c r="G371" s="82" t="str">
        <v/>
      </c>
      <c r="H371" s="85"/>
      <c r="I371" s="85"/>
    </row>
    <row r="372" spans="2:9" x14ac:dyDescent="0.25">
      <c r="B372" s="86" t="str">
        <v/>
      </c>
      <c r="D372" s="82"/>
      <c r="E372" s="82" t="str">
        <v/>
      </c>
      <c r="G372" s="82" t="str">
        <v/>
      </c>
      <c r="H372" s="85"/>
      <c r="I372" s="85"/>
    </row>
    <row r="373" spans="2:9" x14ac:dyDescent="0.25">
      <c r="B373" s="86" t="str">
        <v/>
      </c>
      <c r="D373" s="82"/>
      <c r="E373" s="82" t="str">
        <v/>
      </c>
      <c r="G373" s="82" t="str">
        <v/>
      </c>
      <c r="H373" s="85"/>
      <c r="I373" s="85"/>
    </row>
    <row r="374" spans="2:9" x14ac:dyDescent="0.25">
      <c r="B374" s="86" t="str">
        <v/>
      </c>
      <c r="D374" s="82"/>
      <c r="E374" s="82" t="str">
        <v/>
      </c>
      <c r="G374" s="82" t="str">
        <v/>
      </c>
      <c r="H374" s="85"/>
      <c r="I374" s="85"/>
    </row>
    <row r="375" spans="2:9" x14ac:dyDescent="0.25">
      <c r="B375" s="86" t="str">
        <v/>
      </c>
      <c r="D375" s="82"/>
      <c r="E375" s="82" t="str">
        <v/>
      </c>
      <c r="G375" s="82" t="str">
        <v/>
      </c>
      <c r="H375" s="85"/>
      <c r="I375" s="85"/>
    </row>
    <row r="376" spans="2:9" x14ac:dyDescent="0.25">
      <c r="B376" s="86" t="str">
        <v/>
      </c>
      <c r="D376" s="82"/>
      <c r="E376" s="82" t="str">
        <v/>
      </c>
      <c r="G376" s="82" t="str">
        <v/>
      </c>
      <c r="H376" s="85"/>
      <c r="I376" s="85"/>
    </row>
    <row r="377" spans="2:9" x14ac:dyDescent="0.25">
      <c r="B377" s="86" t="str">
        <v/>
      </c>
      <c r="D377" s="82"/>
      <c r="E377" s="82" t="str">
        <v/>
      </c>
      <c r="G377" s="82" t="str">
        <v/>
      </c>
      <c r="H377" s="85"/>
      <c r="I377" s="85"/>
    </row>
    <row r="378" spans="2:9" x14ac:dyDescent="0.25">
      <c r="B378" s="86" t="str">
        <v/>
      </c>
      <c r="D378" s="82"/>
      <c r="E378" s="82" t="str">
        <v/>
      </c>
      <c r="G378" s="82" t="str">
        <v/>
      </c>
      <c r="H378" s="85"/>
      <c r="I378" s="85"/>
    </row>
    <row r="379" spans="2:9" x14ac:dyDescent="0.25">
      <c r="B379" s="86" t="str">
        <v/>
      </c>
      <c r="D379" s="82"/>
      <c r="E379" s="82" t="str">
        <v/>
      </c>
      <c r="G379" s="82" t="str">
        <v/>
      </c>
      <c r="H379" s="85"/>
      <c r="I379" s="85"/>
    </row>
    <row r="380" spans="2:9" x14ac:dyDescent="0.25">
      <c r="B380" s="86" t="str">
        <v/>
      </c>
      <c r="D380" s="82"/>
      <c r="E380" s="82" t="str">
        <v/>
      </c>
      <c r="G380" s="82" t="str">
        <v/>
      </c>
      <c r="H380" s="85"/>
      <c r="I380" s="85"/>
    </row>
    <row r="381" spans="2:9" x14ac:dyDescent="0.25">
      <c r="B381" s="86" t="str">
        <v/>
      </c>
      <c r="D381" s="82"/>
      <c r="E381" s="82" t="str">
        <v/>
      </c>
      <c r="G381" s="82" t="str">
        <v/>
      </c>
      <c r="H381" s="85"/>
      <c r="I381" s="85"/>
    </row>
    <row r="382" spans="2:9" x14ac:dyDescent="0.25">
      <c r="B382" s="86" t="str">
        <v/>
      </c>
      <c r="D382" s="82"/>
      <c r="E382" s="82" t="str">
        <v/>
      </c>
      <c r="G382" s="82" t="str">
        <v/>
      </c>
      <c r="H382" s="85"/>
      <c r="I382" s="85"/>
    </row>
    <row r="383" spans="2:9" x14ac:dyDescent="0.25">
      <c r="B383" s="86" t="str">
        <v/>
      </c>
      <c r="D383" s="82"/>
      <c r="E383" s="82" t="str">
        <v/>
      </c>
      <c r="G383" s="82" t="str">
        <v/>
      </c>
      <c r="H383" s="85"/>
      <c r="I383" s="85"/>
    </row>
    <row r="384" spans="2:9" x14ac:dyDescent="0.25">
      <c r="B384" s="86" t="str">
        <v/>
      </c>
      <c r="D384" s="82"/>
      <c r="E384" s="82" t="str">
        <v/>
      </c>
      <c r="G384" s="82" t="str">
        <v/>
      </c>
      <c r="H384" s="85"/>
      <c r="I384" s="85"/>
    </row>
    <row r="385" spans="2:9" x14ac:dyDescent="0.25">
      <c r="B385" s="86" t="str">
        <v/>
      </c>
      <c r="D385" s="82"/>
      <c r="E385" s="82" t="str">
        <v/>
      </c>
      <c r="G385" s="82" t="str">
        <v/>
      </c>
      <c r="H385" s="85"/>
      <c r="I385" s="85"/>
    </row>
    <row r="386" spans="2:9" x14ac:dyDescent="0.25">
      <c r="B386" s="86" t="str">
        <v/>
      </c>
      <c r="D386" s="82"/>
      <c r="E386" s="82" t="str">
        <v/>
      </c>
      <c r="G386" s="82" t="str">
        <v/>
      </c>
      <c r="H386" s="85"/>
      <c r="I386" s="85"/>
    </row>
    <row r="387" spans="2:9" x14ac:dyDescent="0.25">
      <c r="B387" s="86" t="str">
        <v/>
      </c>
      <c r="D387" s="82"/>
      <c r="E387" s="82" t="str">
        <v/>
      </c>
      <c r="G387" s="82" t="str">
        <v/>
      </c>
      <c r="H387" s="85"/>
      <c r="I387" s="85"/>
    </row>
    <row r="388" spans="2:9" x14ac:dyDescent="0.25">
      <c r="B388" s="86" t="str">
        <v/>
      </c>
      <c r="D388" s="82"/>
      <c r="E388" s="82" t="str">
        <v/>
      </c>
      <c r="G388" s="82" t="str">
        <v/>
      </c>
      <c r="H388" s="85"/>
      <c r="I388" s="85"/>
    </row>
    <row r="389" spans="2:9" x14ac:dyDescent="0.25">
      <c r="B389" s="86" t="str">
        <v/>
      </c>
      <c r="D389" s="82"/>
      <c r="E389" s="82" t="str">
        <v/>
      </c>
      <c r="G389" s="82" t="str">
        <v/>
      </c>
      <c r="H389" s="85"/>
      <c r="I389" s="85"/>
    </row>
    <row r="390" spans="2:9" x14ac:dyDescent="0.25">
      <c r="B390" s="86" t="str">
        <v/>
      </c>
      <c r="D390" s="82"/>
      <c r="E390" s="82" t="str">
        <v/>
      </c>
      <c r="G390" s="82" t="str">
        <v/>
      </c>
      <c r="H390" s="85"/>
      <c r="I390" s="85"/>
    </row>
    <row r="391" spans="2:9" x14ac:dyDescent="0.25">
      <c r="B391" s="86" t="str">
        <v/>
      </c>
      <c r="D391" s="82"/>
      <c r="E391" s="82" t="str">
        <v/>
      </c>
      <c r="G391" s="82" t="str">
        <v/>
      </c>
      <c r="H391" s="85"/>
      <c r="I391" s="85"/>
    </row>
    <row r="392" spans="2:9" x14ac:dyDescent="0.25">
      <c r="B392" s="86" t="str">
        <v/>
      </c>
      <c r="D392" s="82"/>
      <c r="E392" s="82" t="str">
        <v/>
      </c>
      <c r="G392" s="82" t="str">
        <v/>
      </c>
      <c r="H392" s="85"/>
      <c r="I392" s="85"/>
    </row>
    <row r="393" spans="2:9" x14ac:dyDescent="0.25">
      <c r="B393" s="86" t="str">
        <v/>
      </c>
      <c r="D393" s="82"/>
      <c r="E393" s="82" t="str">
        <v/>
      </c>
      <c r="G393" s="82" t="str">
        <v/>
      </c>
      <c r="H393" s="85"/>
      <c r="I393" s="85"/>
    </row>
    <row r="394" spans="2:9" x14ac:dyDescent="0.25">
      <c r="B394" s="86" t="str">
        <v/>
      </c>
      <c r="D394" s="82"/>
      <c r="E394" s="82" t="str">
        <v/>
      </c>
      <c r="G394" s="82" t="str">
        <v/>
      </c>
      <c r="H394" s="85"/>
      <c r="I394" s="85"/>
    </row>
    <row r="395" spans="2:9" x14ac:dyDescent="0.25">
      <c r="B395" s="86" t="str">
        <v/>
      </c>
      <c r="D395" s="82"/>
      <c r="E395" s="82" t="str">
        <v/>
      </c>
      <c r="G395" s="82" t="str">
        <v/>
      </c>
      <c r="H395" s="85"/>
      <c r="I395" s="85"/>
    </row>
    <row r="396" spans="2:9" x14ac:dyDescent="0.25">
      <c r="B396" s="86" t="str">
        <v/>
      </c>
      <c r="D396" s="82"/>
      <c r="E396" s="82" t="str">
        <v/>
      </c>
      <c r="G396" s="82" t="str">
        <v/>
      </c>
      <c r="H396" s="85"/>
      <c r="I396" s="85"/>
    </row>
    <row r="397" spans="2:9" x14ac:dyDescent="0.25">
      <c r="B397" s="86" t="str">
        <v/>
      </c>
      <c r="D397" s="82"/>
      <c r="E397" s="82" t="str">
        <v/>
      </c>
      <c r="G397" s="82" t="str">
        <v/>
      </c>
      <c r="H397" s="85"/>
      <c r="I397" s="85"/>
    </row>
    <row r="398" spans="2:9" x14ac:dyDescent="0.25">
      <c r="B398" s="86" t="str">
        <v/>
      </c>
      <c r="D398" s="82"/>
      <c r="E398" s="82" t="str">
        <v/>
      </c>
      <c r="G398" s="82" t="str">
        <v/>
      </c>
      <c r="H398" s="85"/>
      <c r="I398" s="85"/>
    </row>
    <row r="399" spans="2:9" x14ac:dyDescent="0.25">
      <c r="B399" s="86" t="str">
        <v/>
      </c>
      <c r="D399" s="82"/>
      <c r="E399" s="82" t="str">
        <v/>
      </c>
      <c r="G399" s="82" t="str">
        <v/>
      </c>
      <c r="H399" s="85"/>
      <c r="I399" s="85"/>
    </row>
    <row r="400" spans="2:9" x14ac:dyDescent="0.25">
      <c r="B400" s="86" t="str">
        <v/>
      </c>
      <c r="D400" s="82"/>
      <c r="E400" s="82" t="str">
        <v/>
      </c>
      <c r="G400" s="82" t="str">
        <v/>
      </c>
      <c r="H400" s="85"/>
      <c r="I400" s="85"/>
    </row>
    <row r="401" spans="2:9" x14ac:dyDescent="0.25">
      <c r="B401" s="86" t="str">
        <v/>
      </c>
      <c r="D401" s="82"/>
      <c r="E401" s="82" t="str">
        <v/>
      </c>
      <c r="G401" s="82" t="str">
        <v/>
      </c>
      <c r="H401" s="85"/>
      <c r="I401" s="85"/>
    </row>
    <row r="402" spans="2:9" x14ac:dyDescent="0.25">
      <c r="B402" s="86" t="str">
        <v/>
      </c>
      <c r="D402" s="82"/>
      <c r="E402" s="82" t="str">
        <v/>
      </c>
      <c r="G402" s="82" t="str">
        <v/>
      </c>
      <c r="H402" s="85"/>
      <c r="I402" s="85"/>
    </row>
    <row r="403" spans="2:9" x14ac:dyDescent="0.25">
      <c r="B403" s="86" t="str">
        <v/>
      </c>
      <c r="D403" s="82"/>
      <c r="E403" s="82" t="str">
        <v/>
      </c>
      <c r="G403" s="82" t="str">
        <v/>
      </c>
      <c r="H403" s="85"/>
      <c r="I403" s="85"/>
    </row>
    <row r="404" spans="2:9" x14ac:dyDescent="0.25">
      <c r="B404" s="86" t="str">
        <v/>
      </c>
      <c r="D404" s="82"/>
      <c r="E404" s="82" t="str">
        <v/>
      </c>
      <c r="G404" s="82" t="str">
        <v/>
      </c>
      <c r="H404" s="85"/>
      <c r="I404" s="85"/>
    </row>
    <row r="405" spans="2:9" x14ac:dyDescent="0.25">
      <c r="B405" s="86" t="str">
        <v/>
      </c>
      <c r="D405" s="82"/>
      <c r="E405" s="82" t="str">
        <v/>
      </c>
      <c r="G405" s="82" t="str">
        <v/>
      </c>
      <c r="H405" s="85"/>
      <c r="I405" s="85"/>
    </row>
    <row r="406" spans="2:9" x14ac:dyDescent="0.25">
      <c r="B406" s="86" t="str">
        <v/>
      </c>
      <c r="D406" s="82"/>
      <c r="E406" s="82" t="str">
        <v/>
      </c>
      <c r="G406" s="82" t="str">
        <v/>
      </c>
      <c r="H406" s="85"/>
      <c r="I406" s="85"/>
    </row>
    <row r="407" spans="2:9" x14ac:dyDescent="0.25">
      <c r="B407" s="86" t="str">
        <v/>
      </c>
      <c r="D407" s="82"/>
      <c r="E407" s="82" t="str">
        <v/>
      </c>
      <c r="G407" s="82" t="str">
        <v/>
      </c>
      <c r="H407" s="85"/>
      <c r="I407" s="85"/>
    </row>
    <row r="408" spans="2:9" x14ac:dyDescent="0.25">
      <c r="B408" s="86" t="str">
        <v/>
      </c>
      <c r="D408" s="82"/>
      <c r="E408" s="82" t="str">
        <v/>
      </c>
      <c r="G408" s="82" t="str">
        <v/>
      </c>
      <c r="H408" s="85"/>
      <c r="I408" s="85"/>
    </row>
    <row r="409" spans="2:9" x14ac:dyDescent="0.25">
      <c r="B409" s="86" t="str">
        <v/>
      </c>
      <c r="D409" s="82"/>
      <c r="E409" s="82" t="str">
        <v/>
      </c>
      <c r="G409" s="82" t="str">
        <v/>
      </c>
      <c r="H409" s="85"/>
      <c r="I409" s="85"/>
    </row>
    <row r="410" spans="2:9" x14ac:dyDescent="0.25">
      <c r="B410" s="86" t="str">
        <v/>
      </c>
      <c r="D410" s="82"/>
      <c r="E410" s="82" t="str">
        <v/>
      </c>
      <c r="G410" s="82" t="str">
        <v/>
      </c>
      <c r="H410" s="85"/>
      <c r="I410" s="85"/>
    </row>
    <row r="411" spans="2:9" x14ac:dyDescent="0.25">
      <c r="B411" s="86" t="str">
        <v/>
      </c>
      <c r="D411" s="82"/>
      <c r="E411" s="82" t="str">
        <v/>
      </c>
      <c r="G411" s="82" t="str">
        <v/>
      </c>
      <c r="H411" s="85"/>
      <c r="I411" s="85"/>
    </row>
    <row r="412" spans="2:9" x14ac:dyDescent="0.25">
      <c r="B412" s="86" t="str">
        <v/>
      </c>
      <c r="D412" s="82"/>
      <c r="E412" s="82" t="str">
        <v/>
      </c>
      <c r="G412" s="82" t="str">
        <v/>
      </c>
      <c r="H412" s="85"/>
      <c r="I412" s="85"/>
    </row>
    <row r="413" spans="2:9" x14ac:dyDescent="0.25">
      <c r="B413" s="86" t="str">
        <v/>
      </c>
      <c r="D413" s="82"/>
      <c r="E413" s="82" t="str">
        <v/>
      </c>
      <c r="G413" s="82" t="str">
        <v/>
      </c>
      <c r="H413" s="85"/>
      <c r="I413" s="85"/>
    </row>
    <row r="414" spans="2:9" x14ac:dyDescent="0.25">
      <c r="B414" s="86" t="str">
        <v/>
      </c>
      <c r="D414" s="82"/>
      <c r="E414" s="82" t="str">
        <v/>
      </c>
      <c r="G414" s="82" t="str">
        <v/>
      </c>
      <c r="H414" s="85"/>
      <c r="I414" s="85"/>
    </row>
    <row r="415" spans="2:9" x14ac:dyDescent="0.25">
      <c r="B415" s="86" t="str">
        <v/>
      </c>
      <c r="D415" s="82"/>
      <c r="E415" s="82" t="str">
        <v/>
      </c>
      <c r="G415" s="82" t="str">
        <v/>
      </c>
      <c r="H415" s="85"/>
      <c r="I415" s="85"/>
    </row>
    <row r="416" spans="2:9" x14ac:dyDescent="0.25">
      <c r="B416" s="86" t="str">
        <v/>
      </c>
      <c r="D416" s="82"/>
      <c r="E416" s="82" t="str">
        <v/>
      </c>
      <c r="G416" s="82" t="str">
        <v/>
      </c>
      <c r="H416" s="85"/>
      <c r="I416" s="85"/>
    </row>
    <row r="417" spans="2:9" x14ac:dyDescent="0.25">
      <c r="B417" s="86" t="str">
        <v/>
      </c>
      <c r="D417" s="82"/>
      <c r="E417" s="82" t="str">
        <v/>
      </c>
      <c r="G417" s="82" t="str">
        <v/>
      </c>
      <c r="H417" s="85"/>
      <c r="I417" s="85"/>
    </row>
    <row r="418" spans="2:9" x14ac:dyDescent="0.25">
      <c r="B418" s="86" t="str">
        <v/>
      </c>
      <c r="D418" s="82"/>
      <c r="E418" s="82" t="str">
        <v/>
      </c>
      <c r="G418" s="82" t="str">
        <v/>
      </c>
      <c r="H418" s="85"/>
      <c r="I418" s="85"/>
    </row>
    <row r="419" spans="2:9" x14ac:dyDescent="0.25">
      <c r="B419" s="86" t="str">
        <v/>
      </c>
      <c r="D419" s="82"/>
      <c r="E419" s="82" t="str">
        <v/>
      </c>
      <c r="G419" s="82" t="str">
        <v/>
      </c>
      <c r="H419" s="85"/>
      <c r="I419" s="85"/>
    </row>
    <row r="420" spans="2:9" x14ac:dyDescent="0.25">
      <c r="B420" s="86" t="str">
        <v/>
      </c>
      <c r="D420" s="82"/>
      <c r="E420" s="82" t="str">
        <v/>
      </c>
      <c r="G420" s="82" t="str">
        <v/>
      </c>
      <c r="H420" s="85"/>
      <c r="I420" s="85"/>
    </row>
    <row r="421" spans="2:9" x14ac:dyDescent="0.25">
      <c r="B421" s="86" t="str">
        <v/>
      </c>
      <c r="D421" s="82"/>
      <c r="E421" s="82" t="str">
        <v/>
      </c>
      <c r="G421" s="82" t="str">
        <v/>
      </c>
      <c r="H421" s="85"/>
      <c r="I421" s="85"/>
    </row>
    <row r="422" spans="2:9" x14ac:dyDescent="0.25">
      <c r="B422" s="86" t="str">
        <v/>
      </c>
      <c r="D422" s="82"/>
      <c r="E422" s="82" t="str">
        <v/>
      </c>
      <c r="G422" s="82" t="str">
        <v/>
      </c>
      <c r="H422" s="85"/>
      <c r="I422" s="85"/>
    </row>
    <row r="423" spans="2:9" x14ac:dyDescent="0.25">
      <c r="B423" s="86" t="str">
        <v/>
      </c>
      <c r="D423" s="82"/>
      <c r="E423" s="82" t="str">
        <v/>
      </c>
      <c r="G423" s="82" t="str">
        <v/>
      </c>
      <c r="H423" s="85"/>
      <c r="I423" s="85"/>
    </row>
    <row r="424" spans="2:9" x14ac:dyDescent="0.25">
      <c r="B424" s="86" t="str">
        <v/>
      </c>
      <c r="D424" s="82"/>
      <c r="E424" s="82" t="str">
        <v/>
      </c>
      <c r="G424" s="82" t="str">
        <v/>
      </c>
      <c r="H424" s="85"/>
      <c r="I424" s="85"/>
    </row>
    <row r="425" spans="2:9" x14ac:dyDescent="0.25">
      <c r="B425" s="86" t="str">
        <v/>
      </c>
      <c r="D425" s="82"/>
      <c r="E425" s="82" t="str">
        <v/>
      </c>
      <c r="G425" s="82" t="str">
        <v/>
      </c>
      <c r="H425" s="85"/>
      <c r="I425" s="85"/>
    </row>
    <row r="426" spans="2:9" x14ac:dyDescent="0.25">
      <c r="B426" s="86" t="str">
        <v/>
      </c>
      <c r="D426" s="82"/>
      <c r="E426" s="82" t="str">
        <v/>
      </c>
      <c r="G426" s="82" t="str">
        <v/>
      </c>
      <c r="H426" s="85"/>
      <c r="I426" s="85"/>
    </row>
    <row r="427" spans="2:9" x14ac:dyDescent="0.25">
      <c r="B427" s="86" t="str">
        <v/>
      </c>
      <c r="D427" s="82"/>
      <c r="E427" s="82" t="str">
        <v/>
      </c>
      <c r="G427" s="82" t="str">
        <v/>
      </c>
      <c r="H427" s="85"/>
      <c r="I427" s="85"/>
    </row>
    <row r="428" spans="2:9" x14ac:dyDescent="0.25">
      <c r="B428" s="86" t="str">
        <v/>
      </c>
      <c r="D428" s="82"/>
      <c r="E428" s="82" t="str">
        <v/>
      </c>
      <c r="G428" s="82" t="str">
        <v/>
      </c>
      <c r="H428" s="85"/>
      <c r="I428" s="85"/>
    </row>
    <row r="429" spans="2:9" x14ac:dyDescent="0.25">
      <c r="B429" s="86" t="str">
        <v/>
      </c>
      <c r="D429" s="82"/>
      <c r="E429" s="82" t="str">
        <v/>
      </c>
      <c r="G429" s="82" t="str">
        <v/>
      </c>
      <c r="H429" s="85"/>
      <c r="I429" s="85"/>
    </row>
    <row r="430" spans="2:9" x14ac:dyDescent="0.25">
      <c r="B430" s="86" t="str">
        <v/>
      </c>
      <c r="D430" s="82"/>
      <c r="E430" s="82" t="str">
        <v/>
      </c>
      <c r="G430" s="82" t="str">
        <v/>
      </c>
      <c r="H430" s="85"/>
      <c r="I430" s="85"/>
    </row>
    <row r="431" spans="2:9" x14ac:dyDescent="0.25">
      <c r="B431" s="86" t="str">
        <v/>
      </c>
      <c r="D431" s="82"/>
      <c r="E431" s="82" t="str">
        <v/>
      </c>
      <c r="G431" s="82" t="str">
        <v/>
      </c>
      <c r="H431" s="85"/>
      <c r="I431" s="85"/>
    </row>
    <row r="432" spans="2:9" x14ac:dyDescent="0.25">
      <c r="B432" s="86" t="str">
        <v/>
      </c>
      <c r="D432" s="82"/>
      <c r="E432" s="82" t="str">
        <v/>
      </c>
      <c r="G432" s="82" t="str">
        <v/>
      </c>
      <c r="H432" s="85"/>
      <c r="I432" s="85"/>
    </row>
    <row r="433" spans="2:9" x14ac:dyDescent="0.25">
      <c r="B433" s="86" t="str">
        <v/>
      </c>
      <c r="D433" s="82"/>
      <c r="E433" s="82" t="str">
        <v/>
      </c>
      <c r="G433" s="82" t="str">
        <v/>
      </c>
      <c r="H433" s="85"/>
      <c r="I433" s="85"/>
    </row>
    <row r="434" spans="2:9" x14ac:dyDescent="0.25">
      <c r="B434" s="86" t="str">
        <v/>
      </c>
      <c r="D434" s="82"/>
      <c r="E434" s="82" t="str">
        <v/>
      </c>
      <c r="G434" s="82" t="str">
        <v/>
      </c>
      <c r="H434" s="85"/>
      <c r="I434" s="85"/>
    </row>
    <row r="435" spans="2:9" x14ac:dyDescent="0.25">
      <c r="B435" s="86" t="str">
        <v/>
      </c>
      <c r="D435" s="82"/>
      <c r="E435" s="82" t="str">
        <v/>
      </c>
      <c r="G435" s="82" t="str">
        <v/>
      </c>
      <c r="H435" s="85"/>
      <c r="I435" s="85"/>
    </row>
    <row r="436" spans="2:9" x14ac:dyDescent="0.25">
      <c r="B436" s="86" t="str">
        <v/>
      </c>
      <c r="D436" s="82"/>
      <c r="E436" s="82" t="str">
        <v/>
      </c>
      <c r="G436" s="82" t="str">
        <v/>
      </c>
      <c r="H436" s="85"/>
      <c r="I436" s="85"/>
    </row>
    <row r="437" spans="2:9" x14ac:dyDescent="0.25">
      <c r="B437" s="86" t="str">
        <v/>
      </c>
      <c r="D437" s="82"/>
      <c r="E437" s="82" t="str">
        <v/>
      </c>
      <c r="G437" s="82" t="str">
        <v/>
      </c>
      <c r="H437" s="85"/>
      <c r="I437" s="85"/>
    </row>
    <row r="438" spans="2:9" x14ac:dyDescent="0.25">
      <c r="B438" s="86" t="str">
        <v/>
      </c>
      <c r="D438" s="82"/>
      <c r="E438" s="82" t="str">
        <v/>
      </c>
      <c r="G438" s="82" t="str">
        <v/>
      </c>
      <c r="H438" s="85"/>
      <c r="I438" s="85"/>
    </row>
    <row r="439" spans="2:9" x14ac:dyDescent="0.25">
      <c r="B439" s="86" t="str">
        <v/>
      </c>
      <c r="D439" s="82"/>
      <c r="E439" s="82" t="str">
        <v/>
      </c>
      <c r="G439" s="82" t="str">
        <v/>
      </c>
      <c r="H439" s="85"/>
      <c r="I439" s="85"/>
    </row>
    <row r="440" spans="2:9" x14ac:dyDescent="0.25">
      <c r="B440" s="86" t="str">
        <v/>
      </c>
      <c r="D440" s="82"/>
      <c r="E440" s="82" t="str">
        <v/>
      </c>
      <c r="G440" s="82" t="str">
        <v/>
      </c>
      <c r="H440" s="85"/>
      <c r="I440" s="85"/>
    </row>
    <row r="441" spans="2:9" x14ac:dyDescent="0.25">
      <c r="B441" s="86" t="str">
        <v/>
      </c>
      <c r="D441" s="82"/>
      <c r="E441" s="82" t="str">
        <v/>
      </c>
      <c r="G441" s="82" t="str">
        <v/>
      </c>
      <c r="H441" s="85"/>
      <c r="I441" s="85"/>
    </row>
    <row r="442" spans="2:9" x14ac:dyDescent="0.25">
      <c r="B442" s="86" t="str">
        <v/>
      </c>
      <c r="D442" s="82"/>
      <c r="E442" s="82" t="str">
        <v/>
      </c>
      <c r="G442" s="82" t="str">
        <v/>
      </c>
      <c r="H442" s="85"/>
      <c r="I442" s="85"/>
    </row>
    <row r="443" spans="2:9" x14ac:dyDescent="0.25">
      <c r="B443" s="86" t="str">
        <v/>
      </c>
      <c r="D443" s="82"/>
      <c r="E443" s="82" t="str">
        <v/>
      </c>
      <c r="G443" s="82" t="str">
        <v/>
      </c>
      <c r="H443" s="85"/>
      <c r="I443" s="85"/>
    </row>
    <row r="444" spans="2:9" x14ac:dyDescent="0.25">
      <c r="B444" s="86" t="str">
        <v/>
      </c>
      <c r="D444" s="82"/>
      <c r="E444" s="82" t="str">
        <v/>
      </c>
      <c r="G444" s="82" t="str">
        <v/>
      </c>
      <c r="H444" s="85"/>
      <c r="I444" s="85"/>
    </row>
    <row r="445" spans="2:9" x14ac:dyDescent="0.25">
      <c r="B445" s="86" t="str">
        <v/>
      </c>
      <c r="D445" s="82"/>
      <c r="E445" s="82" t="str">
        <v/>
      </c>
      <c r="G445" s="82" t="str">
        <v/>
      </c>
      <c r="H445" s="85"/>
      <c r="I445" s="85"/>
    </row>
    <row r="446" spans="2:9" x14ac:dyDescent="0.25">
      <c r="B446" s="86" t="str">
        <v/>
      </c>
      <c r="D446" s="82"/>
      <c r="E446" s="82" t="str">
        <v/>
      </c>
      <c r="G446" s="82" t="str">
        <v/>
      </c>
      <c r="H446" s="85"/>
      <c r="I446" s="85"/>
    </row>
    <row r="447" spans="2:9" x14ac:dyDescent="0.25">
      <c r="B447" s="86" t="str">
        <v/>
      </c>
      <c r="D447" s="82"/>
      <c r="E447" s="82" t="str">
        <v/>
      </c>
      <c r="G447" s="82" t="str">
        <v/>
      </c>
      <c r="H447" s="85"/>
      <c r="I447" s="85"/>
    </row>
    <row r="448" spans="2:9" x14ac:dyDescent="0.25">
      <c r="B448" s="86" t="str">
        <v/>
      </c>
      <c r="D448" s="82"/>
      <c r="E448" s="82" t="str">
        <v/>
      </c>
      <c r="G448" s="82" t="str">
        <v/>
      </c>
      <c r="H448" s="85"/>
      <c r="I448" s="85"/>
    </row>
    <row r="449" spans="2:9" x14ac:dyDescent="0.25">
      <c r="B449" s="86" t="str">
        <v/>
      </c>
      <c r="D449" s="82"/>
      <c r="E449" s="82" t="str">
        <v/>
      </c>
      <c r="G449" s="82" t="str">
        <v/>
      </c>
      <c r="H449" s="85"/>
      <c r="I449" s="85"/>
    </row>
    <row r="450" spans="2:9" x14ac:dyDescent="0.25">
      <c r="B450" s="86" t="str">
        <v/>
      </c>
      <c r="D450" s="82"/>
      <c r="E450" s="82" t="str">
        <v/>
      </c>
      <c r="G450" s="82" t="str">
        <v/>
      </c>
      <c r="H450" s="85"/>
      <c r="I450" s="85"/>
    </row>
    <row r="451" spans="2:9" x14ac:dyDescent="0.25">
      <c r="B451" s="86" t="str">
        <v/>
      </c>
      <c r="D451" s="82"/>
      <c r="E451" s="82" t="str">
        <v/>
      </c>
      <c r="G451" s="82" t="str">
        <v/>
      </c>
      <c r="H451" s="85"/>
      <c r="I451" s="85"/>
    </row>
    <row r="452" spans="2:9" x14ac:dyDescent="0.25">
      <c r="B452" s="86" t="str">
        <v/>
      </c>
      <c r="D452" s="82"/>
      <c r="E452" s="82" t="str">
        <v/>
      </c>
      <c r="G452" s="82" t="str">
        <v/>
      </c>
      <c r="H452" s="85"/>
      <c r="I452" s="85"/>
    </row>
    <row r="453" spans="2:9" x14ac:dyDescent="0.25">
      <c r="B453" s="86" t="str">
        <v/>
      </c>
      <c r="D453" s="82"/>
      <c r="E453" s="82" t="str">
        <v/>
      </c>
      <c r="G453" s="82" t="str">
        <v/>
      </c>
      <c r="H453" s="85"/>
      <c r="I453" s="85"/>
    </row>
    <row r="454" spans="2:9" x14ac:dyDescent="0.25">
      <c r="B454" s="86" t="str">
        <v/>
      </c>
      <c r="D454" s="82"/>
      <c r="E454" s="82" t="str">
        <v/>
      </c>
      <c r="G454" s="82" t="str">
        <v/>
      </c>
      <c r="H454" s="85"/>
      <c r="I454" s="85"/>
    </row>
    <row r="455" spans="2:9" x14ac:dyDescent="0.25">
      <c r="B455" s="86" t="str">
        <v/>
      </c>
      <c r="D455" s="82"/>
      <c r="E455" s="82" t="str">
        <v/>
      </c>
      <c r="G455" s="82" t="str">
        <v/>
      </c>
      <c r="H455" s="85"/>
      <c r="I455" s="85"/>
    </row>
    <row r="456" spans="2:9" x14ac:dyDescent="0.25">
      <c r="B456" s="86" t="str">
        <v/>
      </c>
      <c r="D456" s="82"/>
      <c r="E456" s="82" t="str">
        <v/>
      </c>
      <c r="G456" s="82" t="str">
        <v/>
      </c>
      <c r="H456" s="85"/>
      <c r="I456" s="85"/>
    </row>
    <row r="457" spans="2:9" x14ac:dyDescent="0.25">
      <c r="B457" s="86" t="str">
        <v/>
      </c>
      <c r="D457" s="82"/>
      <c r="E457" s="82" t="str">
        <v/>
      </c>
      <c r="G457" s="82" t="str">
        <v/>
      </c>
      <c r="H457" s="85"/>
      <c r="I457" s="85"/>
    </row>
    <row r="458" spans="2:9" x14ac:dyDescent="0.25">
      <c r="B458" s="86" t="str">
        <v/>
      </c>
      <c r="D458" s="82"/>
      <c r="E458" s="82" t="str">
        <v/>
      </c>
      <c r="G458" s="82" t="str">
        <v/>
      </c>
      <c r="H458" s="85"/>
      <c r="I458" s="85"/>
    </row>
    <row r="459" spans="2:9" x14ac:dyDescent="0.25">
      <c r="B459" s="86" t="str">
        <v/>
      </c>
      <c r="D459" s="82"/>
      <c r="E459" s="82" t="str">
        <v/>
      </c>
      <c r="G459" s="82" t="str">
        <v/>
      </c>
      <c r="H459" s="85"/>
      <c r="I459" s="85"/>
    </row>
    <row r="460" spans="2:9" x14ac:dyDescent="0.25">
      <c r="B460" s="86" t="str">
        <v/>
      </c>
      <c r="D460" s="82"/>
      <c r="E460" s="82" t="str">
        <v/>
      </c>
      <c r="G460" s="82" t="str">
        <v/>
      </c>
      <c r="H460" s="85"/>
      <c r="I460" s="85"/>
    </row>
    <row r="461" spans="2:9" x14ac:dyDescent="0.25">
      <c r="B461" s="86" t="str">
        <v/>
      </c>
      <c r="D461" s="82"/>
      <c r="E461" s="82" t="str">
        <v/>
      </c>
      <c r="G461" s="82" t="str">
        <v/>
      </c>
      <c r="H461" s="85"/>
      <c r="I461" s="85"/>
    </row>
    <row r="462" spans="2:9" x14ac:dyDescent="0.25">
      <c r="B462" s="86" t="str">
        <v/>
      </c>
      <c r="D462" s="82"/>
      <c r="E462" s="82" t="str">
        <v/>
      </c>
      <c r="G462" s="82" t="str">
        <v/>
      </c>
      <c r="H462" s="85"/>
      <c r="I462" s="85"/>
    </row>
    <row r="463" spans="2:9" x14ac:dyDescent="0.25">
      <c r="B463" s="86" t="str">
        <v/>
      </c>
      <c r="D463" s="82"/>
      <c r="E463" s="82" t="str">
        <v/>
      </c>
      <c r="G463" s="82" t="str">
        <v/>
      </c>
      <c r="H463" s="85"/>
      <c r="I463" s="85"/>
    </row>
    <row r="464" spans="2:9" x14ac:dyDescent="0.25">
      <c r="B464" s="86" t="str">
        <v/>
      </c>
      <c r="D464" s="82"/>
      <c r="E464" s="82" t="str">
        <v/>
      </c>
      <c r="G464" s="82" t="str">
        <v/>
      </c>
      <c r="H464" s="85"/>
      <c r="I464" s="85"/>
    </row>
    <row r="465" spans="2:9" x14ac:dyDescent="0.25">
      <c r="B465" s="86" t="str">
        <v/>
      </c>
      <c r="D465" s="82"/>
      <c r="E465" s="82" t="str">
        <v/>
      </c>
      <c r="G465" s="82" t="str">
        <v/>
      </c>
      <c r="H465" s="85"/>
      <c r="I465" s="85"/>
    </row>
    <row r="466" spans="2:9" x14ac:dyDescent="0.25">
      <c r="B466" s="86" t="str">
        <v/>
      </c>
      <c r="D466" s="82"/>
      <c r="E466" s="82" t="str">
        <v/>
      </c>
      <c r="G466" s="82" t="str">
        <v/>
      </c>
      <c r="H466" s="85"/>
      <c r="I466" s="85"/>
    </row>
    <row r="467" spans="2:9" x14ac:dyDescent="0.25">
      <c r="B467" s="86" t="str">
        <v/>
      </c>
      <c r="D467" s="82"/>
      <c r="E467" s="82" t="str">
        <v/>
      </c>
      <c r="G467" s="82" t="str">
        <v/>
      </c>
      <c r="H467" s="85"/>
      <c r="I467" s="85"/>
    </row>
    <row r="468" spans="2:9" x14ac:dyDescent="0.25">
      <c r="B468" s="86" t="str">
        <v/>
      </c>
      <c r="D468" s="82"/>
      <c r="E468" s="82" t="str">
        <v/>
      </c>
      <c r="G468" s="82" t="str">
        <v/>
      </c>
      <c r="H468" s="85"/>
      <c r="I468" s="85"/>
    </row>
    <row r="469" spans="2:9" x14ac:dyDescent="0.25">
      <c r="B469" s="86" t="str">
        <v/>
      </c>
      <c r="D469" s="82"/>
      <c r="E469" s="82" t="str">
        <v/>
      </c>
      <c r="G469" s="82" t="str">
        <v/>
      </c>
      <c r="H469" s="85"/>
      <c r="I469" s="85"/>
    </row>
    <row r="470" spans="2:9" x14ac:dyDescent="0.25">
      <c r="B470" s="86" t="str">
        <v/>
      </c>
      <c r="D470" s="82"/>
      <c r="E470" s="82" t="str">
        <v/>
      </c>
      <c r="G470" s="82" t="str">
        <v/>
      </c>
      <c r="H470" s="85"/>
      <c r="I470" s="85"/>
    </row>
    <row r="471" spans="2:9" x14ac:dyDescent="0.25">
      <c r="B471" s="86" t="str">
        <v/>
      </c>
      <c r="D471" s="82"/>
      <c r="E471" s="82" t="str">
        <v/>
      </c>
      <c r="G471" s="82" t="str">
        <v/>
      </c>
      <c r="H471" s="85"/>
      <c r="I471" s="85"/>
    </row>
    <row r="472" spans="2:9" x14ac:dyDescent="0.25">
      <c r="B472" s="86" t="str">
        <v/>
      </c>
      <c r="D472" s="82"/>
      <c r="E472" s="82" t="str">
        <v/>
      </c>
      <c r="G472" s="82" t="str">
        <v/>
      </c>
      <c r="H472" s="85"/>
      <c r="I472" s="85"/>
    </row>
    <row r="473" spans="2:9" x14ac:dyDescent="0.25">
      <c r="B473" s="86" t="str">
        <v/>
      </c>
      <c r="D473" s="82"/>
      <c r="E473" s="82" t="str">
        <v/>
      </c>
      <c r="G473" s="82" t="str">
        <v/>
      </c>
      <c r="H473" s="85"/>
      <c r="I473" s="85"/>
    </row>
    <row r="474" spans="2:9" x14ac:dyDescent="0.25">
      <c r="B474" s="86" t="str">
        <v/>
      </c>
      <c r="D474" s="82"/>
      <c r="E474" s="82" t="str">
        <v/>
      </c>
      <c r="G474" s="82" t="str">
        <v/>
      </c>
      <c r="H474" s="85"/>
      <c r="I474" s="85"/>
    </row>
    <row r="475" spans="2:9" x14ac:dyDescent="0.25">
      <c r="B475" s="86" t="str">
        <v/>
      </c>
      <c r="D475" s="82"/>
      <c r="E475" s="82" t="str">
        <v/>
      </c>
      <c r="G475" s="82" t="str">
        <v/>
      </c>
      <c r="H475" s="85"/>
      <c r="I475" s="85"/>
    </row>
    <row r="476" spans="2:9" x14ac:dyDescent="0.25">
      <c r="B476" s="86" t="str">
        <v/>
      </c>
      <c r="D476" s="82"/>
      <c r="E476" s="82" t="str">
        <v/>
      </c>
      <c r="G476" s="82" t="str">
        <v/>
      </c>
      <c r="H476" s="85"/>
      <c r="I476" s="85"/>
    </row>
    <row r="477" spans="2:9" x14ac:dyDescent="0.25">
      <c r="B477" s="86" t="str">
        <v/>
      </c>
      <c r="D477" s="82"/>
      <c r="E477" s="82" t="str">
        <v/>
      </c>
      <c r="G477" s="82" t="str">
        <v/>
      </c>
      <c r="H477" s="85"/>
      <c r="I477" s="85"/>
    </row>
    <row r="478" spans="2:9" x14ac:dyDescent="0.25">
      <c r="B478" s="86" t="str">
        <v/>
      </c>
      <c r="D478" s="82"/>
      <c r="E478" s="82" t="str">
        <v/>
      </c>
      <c r="G478" s="82" t="str">
        <v/>
      </c>
      <c r="H478" s="85"/>
      <c r="I478" s="85"/>
    </row>
    <row r="479" spans="2:9" x14ac:dyDescent="0.25">
      <c r="B479" s="86" t="str">
        <v/>
      </c>
      <c r="D479" s="82"/>
      <c r="E479" s="82" t="str">
        <v/>
      </c>
      <c r="G479" s="82" t="str">
        <v/>
      </c>
      <c r="H479" s="85"/>
      <c r="I479" s="85"/>
    </row>
    <row r="480" spans="2:9" x14ac:dyDescent="0.25">
      <c r="B480" s="86" t="str">
        <v/>
      </c>
      <c r="D480" s="82"/>
      <c r="E480" s="82" t="str">
        <v/>
      </c>
      <c r="G480" s="82" t="str">
        <v/>
      </c>
      <c r="H480" s="85"/>
      <c r="I480" s="85"/>
    </row>
    <row r="481" spans="2:9" x14ac:dyDescent="0.25">
      <c r="B481" s="86" t="str">
        <v/>
      </c>
      <c r="D481" s="82"/>
      <c r="E481" s="82" t="str">
        <v/>
      </c>
      <c r="G481" s="82" t="str">
        <v/>
      </c>
      <c r="H481" s="85"/>
      <c r="I481" s="85"/>
    </row>
    <row r="482" spans="2:9" x14ac:dyDescent="0.25">
      <c r="B482" s="86" t="str">
        <v/>
      </c>
      <c r="D482" s="82"/>
      <c r="E482" s="82" t="str">
        <v/>
      </c>
      <c r="G482" s="82" t="str">
        <v/>
      </c>
      <c r="H482" s="85"/>
      <c r="I482" s="85"/>
    </row>
    <row r="483" spans="2:9" x14ac:dyDescent="0.25">
      <c r="B483" s="86" t="str">
        <v/>
      </c>
      <c r="D483" s="82"/>
      <c r="E483" s="82" t="str">
        <v/>
      </c>
      <c r="G483" s="82" t="str">
        <v/>
      </c>
      <c r="H483" s="85"/>
      <c r="I483" s="85"/>
    </row>
    <row r="484" spans="2:9" x14ac:dyDescent="0.25">
      <c r="B484" s="86" t="str">
        <v/>
      </c>
      <c r="D484" s="82"/>
      <c r="E484" s="82" t="str">
        <v/>
      </c>
      <c r="G484" s="82" t="str">
        <v/>
      </c>
      <c r="H484" s="85"/>
      <c r="I484" s="85"/>
    </row>
    <row r="485" spans="2:9" x14ac:dyDescent="0.25">
      <c r="B485" s="86" t="str">
        <v/>
      </c>
      <c r="D485" s="82"/>
      <c r="E485" s="82" t="str">
        <v/>
      </c>
      <c r="G485" s="82" t="str">
        <v/>
      </c>
      <c r="H485" s="85"/>
      <c r="I485" s="85"/>
    </row>
    <row r="486" spans="2:9" x14ac:dyDescent="0.25">
      <c r="B486" s="86" t="str">
        <v/>
      </c>
      <c r="D486" s="82"/>
      <c r="E486" s="82" t="str">
        <v/>
      </c>
      <c r="G486" s="82" t="str">
        <v/>
      </c>
      <c r="H486" s="85"/>
      <c r="I486" s="85"/>
    </row>
    <row r="487" spans="2:9" x14ac:dyDescent="0.25">
      <c r="B487" s="86" t="str">
        <v/>
      </c>
      <c r="D487" s="82"/>
      <c r="E487" s="82" t="str">
        <v/>
      </c>
      <c r="G487" s="82" t="str">
        <v/>
      </c>
      <c r="H487" s="85"/>
      <c r="I487" s="85"/>
    </row>
    <row r="488" spans="2:9" x14ac:dyDescent="0.25">
      <c r="B488" s="86" t="str">
        <v/>
      </c>
      <c r="D488" s="82"/>
      <c r="E488" s="82" t="str">
        <v/>
      </c>
      <c r="G488" s="82" t="str">
        <v/>
      </c>
      <c r="H488" s="85"/>
      <c r="I488" s="85"/>
    </row>
    <row r="489" spans="2:9" x14ac:dyDescent="0.25">
      <c r="B489" s="86" t="str">
        <v/>
      </c>
      <c r="D489" s="82"/>
      <c r="E489" s="82" t="str">
        <v/>
      </c>
      <c r="G489" s="82" t="str">
        <v/>
      </c>
      <c r="H489" s="85"/>
      <c r="I489" s="85"/>
    </row>
    <row r="490" spans="2:9" x14ac:dyDescent="0.25">
      <c r="B490" s="86" t="str">
        <v/>
      </c>
      <c r="D490" s="82"/>
      <c r="E490" s="82" t="str">
        <v/>
      </c>
      <c r="G490" s="82" t="str">
        <v/>
      </c>
      <c r="H490" s="85"/>
      <c r="I490" s="85"/>
    </row>
    <row r="491" spans="2:9" x14ac:dyDescent="0.25">
      <c r="B491" s="86" t="str">
        <v/>
      </c>
      <c r="D491" s="82"/>
      <c r="E491" s="82" t="str">
        <v/>
      </c>
      <c r="G491" s="82" t="str">
        <v/>
      </c>
      <c r="H491" s="85"/>
      <c r="I491" s="85"/>
    </row>
    <row r="492" spans="2:9" x14ac:dyDescent="0.25">
      <c r="B492" s="86" t="str">
        <v/>
      </c>
      <c r="D492" s="82"/>
      <c r="E492" s="82" t="str">
        <v/>
      </c>
      <c r="G492" s="82" t="str">
        <v/>
      </c>
      <c r="H492" s="85"/>
      <c r="I492" s="85"/>
    </row>
    <row r="493" spans="2:9" x14ac:dyDescent="0.25">
      <c r="B493" s="86" t="str">
        <v/>
      </c>
      <c r="D493" s="82"/>
      <c r="E493" s="82" t="str">
        <v/>
      </c>
      <c r="G493" s="82" t="str">
        <v/>
      </c>
      <c r="H493" s="85"/>
      <c r="I493" s="85"/>
    </row>
    <row r="494" spans="2:9" x14ac:dyDescent="0.25">
      <c r="B494" s="86" t="str">
        <v/>
      </c>
      <c r="D494" s="82"/>
      <c r="E494" s="82" t="str">
        <v/>
      </c>
      <c r="G494" s="82" t="str">
        <v/>
      </c>
      <c r="H494" s="85"/>
      <c r="I494" s="85"/>
    </row>
    <row r="495" spans="2:9" x14ac:dyDescent="0.25">
      <c r="B495" s="86" t="str">
        <v/>
      </c>
      <c r="D495" s="82"/>
      <c r="E495" s="82" t="str">
        <v/>
      </c>
      <c r="G495" s="82" t="str">
        <v/>
      </c>
      <c r="H495" s="85"/>
      <c r="I495" s="85"/>
    </row>
    <row r="496" spans="2:9" x14ac:dyDescent="0.25">
      <c r="B496" s="86" t="str">
        <v/>
      </c>
      <c r="D496" s="82"/>
      <c r="E496" s="82" t="str">
        <v/>
      </c>
      <c r="G496" s="82" t="str">
        <v/>
      </c>
      <c r="H496" s="85"/>
      <c r="I496" s="85"/>
    </row>
    <row r="497" spans="2:9" x14ac:dyDescent="0.25">
      <c r="B497" s="86" t="str">
        <v/>
      </c>
      <c r="D497" s="82"/>
      <c r="E497" s="82" t="str">
        <v/>
      </c>
      <c r="G497" s="82" t="str">
        <v/>
      </c>
      <c r="H497" s="85"/>
      <c r="I497" s="85"/>
    </row>
    <row r="498" spans="2:9" x14ac:dyDescent="0.25">
      <c r="B498" s="86" t="str">
        <v/>
      </c>
      <c r="D498" s="82"/>
      <c r="E498" s="82" t="str">
        <v/>
      </c>
      <c r="G498" s="82" t="str">
        <v/>
      </c>
      <c r="H498" s="85"/>
      <c r="I498" s="85"/>
    </row>
    <row r="499" spans="2:9" x14ac:dyDescent="0.25">
      <c r="B499" s="86" t="str">
        <v/>
      </c>
      <c r="D499" s="82"/>
      <c r="E499" s="82" t="str">
        <v/>
      </c>
      <c r="G499" s="82" t="str">
        <v/>
      </c>
      <c r="H499" s="85"/>
      <c r="I499" s="85"/>
    </row>
    <row r="500" spans="2:9" x14ac:dyDescent="0.25">
      <c r="B500" s="86" t="str">
        <v/>
      </c>
      <c r="D500" s="82"/>
      <c r="E500" s="82" t="str">
        <v/>
      </c>
      <c r="G500" s="82" t="str">
        <v/>
      </c>
      <c r="H500" s="85"/>
      <c r="I500" s="85"/>
    </row>
    <row r="501" spans="2:9" x14ac:dyDescent="0.25">
      <c r="B501" s="86" t="str">
        <v/>
      </c>
      <c r="D501" s="82"/>
      <c r="E501" s="82" t="str">
        <v/>
      </c>
      <c r="G501" s="82" t="str">
        <v/>
      </c>
      <c r="H501" s="85"/>
      <c r="I501" s="85"/>
    </row>
    <row r="502" spans="2:9" x14ac:dyDescent="0.25">
      <c r="B502" s="86" t="str">
        <v/>
      </c>
      <c r="D502" s="82"/>
      <c r="E502" s="82" t="str">
        <v/>
      </c>
      <c r="G502" s="82" t="str">
        <v/>
      </c>
      <c r="H502" s="85"/>
      <c r="I502" s="85"/>
    </row>
    <row r="503" spans="2:9" x14ac:dyDescent="0.25">
      <c r="B503" s="86" t="str">
        <v/>
      </c>
      <c r="D503" s="82"/>
      <c r="E503" s="82" t="str">
        <v/>
      </c>
      <c r="G503" s="82" t="str">
        <v/>
      </c>
      <c r="H503" s="85"/>
      <c r="I503" s="85"/>
    </row>
    <row r="504" spans="2:9" x14ac:dyDescent="0.25">
      <c r="B504" s="86" t="str">
        <v/>
      </c>
      <c r="D504" s="82"/>
      <c r="E504" s="82" t="str">
        <v/>
      </c>
      <c r="G504" s="82" t="str">
        <v/>
      </c>
      <c r="H504" s="85"/>
      <c r="I504" s="85"/>
    </row>
    <row r="505" spans="2:9" x14ac:dyDescent="0.25">
      <c r="B505" s="86" t="str">
        <v/>
      </c>
      <c r="D505" s="82"/>
      <c r="E505" s="82" t="str">
        <v/>
      </c>
      <c r="G505" s="82" t="str">
        <v/>
      </c>
      <c r="H505" s="85"/>
      <c r="I505" s="85"/>
    </row>
    <row r="506" spans="2:9" x14ac:dyDescent="0.25">
      <c r="B506" s="86" t="str">
        <v/>
      </c>
      <c r="D506" s="82"/>
      <c r="E506" s="82" t="str">
        <v/>
      </c>
      <c r="G506" s="82" t="str">
        <v/>
      </c>
      <c r="H506" s="85"/>
      <c r="I506" s="85"/>
    </row>
    <row r="507" spans="2:9" x14ac:dyDescent="0.25">
      <c r="B507" s="86" t="str">
        <v/>
      </c>
      <c r="D507" s="82"/>
      <c r="E507" s="82" t="str">
        <v/>
      </c>
      <c r="G507" s="82" t="str">
        <v/>
      </c>
      <c r="H507" s="85"/>
      <c r="I507" s="85"/>
    </row>
    <row r="508" spans="2:9" x14ac:dyDescent="0.25">
      <c r="B508" s="86" t="str">
        <v/>
      </c>
      <c r="D508" s="82"/>
      <c r="E508" s="82" t="str">
        <v/>
      </c>
      <c r="G508" s="82" t="str">
        <v/>
      </c>
      <c r="H508" s="85"/>
      <c r="I508" s="85"/>
    </row>
    <row r="509" spans="2:9" x14ac:dyDescent="0.25">
      <c r="B509" s="86" t="str">
        <v/>
      </c>
      <c r="D509" s="82"/>
      <c r="E509" s="82" t="str">
        <v/>
      </c>
      <c r="G509" s="82" t="str">
        <v/>
      </c>
      <c r="H509" s="85"/>
      <c r="I509" s="85"/>
    </row>
    <row r="510" spans="2:9" x14ac:dyDescent="0.25">
      <c r="B510" s="86" t="str">
        <v/>
      </c>
      <c r="D510" s="82"/>
      <c r="E510" s="82" t="str">
        <v/>
      </c>
      <c r="G510" s="82" t="str">
        <v/>
      </c>
      <c r="H510" s="85"/>
      <c r="I510" s="85"/>
    </row>
    <row r="511" spans="2:9" x14ac:dyDescent="0.25">
      <c r="B511" s="86" t="str">
        <v/>
      </c>
      <c r="D511" s="82"/>
      <c r="E511" s="82" t="str">
        <v/>
      </c>
      <c r="G511" s="82" t="str">
        <v/>
      </c>
      <c r="H511" s="85"/>
      <c r="I511" s="85"/>
    </row>
    <row r="512" spans="2:9" x14ac:dyDescent="0.25">
      <c r="B512" s="86" t="str">
        <v/>
      </c>
      <c r="D512" s="82"/>
      <c r="E512" s="82" t="str">
        <v/>
      </c>
      <c r="G512" s="82" t="str">
        <v/>
      </c>
      <c r="H512" s="85"/>
      <c r="I512" s="85"/>
    </row>
    <row r="513" spans="2:9" x14ac:dyDescent="0.25">
      <c r="B513" s="86" t="str">
        <v/>
      </c>
      <c r="D513" s="82"/>
      <c r="E513" s="82" t="str">
        <v/>
      </c>
      <c r="G513" s="82" t="str">
        <v/>
      </c>
      <c r="H513" s="85"/>
      <c r="I513" s="85"/>
    </row>
    <row r="514" spans="2:9" x14ac:dyDescent="0.25">
      <c r="B514" s="86" t="str">
        <v/>
      </c>
      <c r="D514" s="82"/>
      <c r="E514" s="82" t="str">
        <v/>
      </c>
      <c r="G514" s="82" t="str">
        <v/>
      </c>
      <c r="H514" s="85"/>
      <c r="I514" s="85"/>
    </row>
    <row r="515" spans="2:9" x14ac:dyDescent="0.25">
      <c r="B515" s="86" t="str">
        <v/>
      </c>
      <c r="D515" s="82"/>
      <c r="E515" s="82" t="str">
        <v/>
      </c>
      <c r="G515" s="82" t="str">
        <v/>
      </c>
      <c r="H515" s="85"/>
      <c r="I515" s="85"/>
    </row>
    <row r="516" spans="2:9" x14ac:dyDescent="0.25">
      <c r="B516" s="86" t="str">
        <v/>
      </c>
      <c r="D516" s="82"/>
      <c r="E516" s="82" t="str">
        <v/>
      </c>
      <c r="G516" s="82" t="str">
        <v/>
      </c>
      <c r="H516" s="85"/>
      <c r="I516" s="85"/>
    </row>
    <row r="517" spans="2:9" x14ac:dyDescent="0.25">
      <c r="B517" s="86" t="str">
        <v/>
      </c>
      <c r="D517" s="82"/>
      <c r="E517" s="82" t="str">
        <v/>
      </c>
      <c r="G517" s="82" t="str">
        <v/>
      </c>
      <c r="H517" s="85"/>
      <c r="I517" s="85"/>
    </row>
    <row r="518" spans="2:9" x14ac:dyDescent="0.25">
      <c r="B518" s="86" t="str">
        <v/>
      </c>
      <c r="D518" s="82"/>
      <c r="E518" s="82" t="str">
        <v/>
      </c>
      <c r="G518" s="82" t="str">
        <v/>
      </c>
      <c r="H518" s="85"/>
      <c r="I518" s="85"/>
    </row>
    <row r="519" spans="2:9" x14ac:dyDescent="0.25">
      <c r="B519" s="86" t="str">
        <v/>
      </c>
      <c r="D519" s="82"/>
      <c r="E519" s="82" t="str">
        <v/>
      </c>
      <c r="G519" s="82" t="str">
        <v/>
      </c>
      <c r="H519" s="85"/>
      <c r="I519" s="85"/>
    </row>
    <row r="520" spans="2:9" x14ac:dyDescent="0.25">
      <c r="B520" s="86" t="str">
        <v/>
      </c>
      <c r="D520" s="82"/>
      <c r="E520" s="82" t="str">
        <v/>
      </c>
      <c r="G520" s="82" t="str">
        <v/>
      </c>
      <c r="H520" s="85"/>
      <c r="I520" s="85"/>
    </row>
    <row r="521" spans="2:9" x14ac:dyDescent="0.25">
      <c r="B521" s="86" t="str">
        <v/>
      </c>
      <c r="D521" s="82"/>
      <c r="E521" s="82" t="str">
        <v/>
      </c>
      <c r="G521" s="82" t="str">
        <v/>
      </c>
      <c r="H521" s="85"/>
      <c r="I521" s="85"/>
    </row>
    <row r="522" spans="2:9" x14ac:dyDescent="0.25">
      <c r="B522" s="86" t="str">
        <v/>
      </c>
      <c r="D522" s="82"/>
      <c r="E522" s="82" t="str">
        <v/>
      </c>
      <c r="G522" s="82" t="str">
        <v/>
      </c>
      <c r="H522" s="85"/>
      <c r="I522" s="85"/>
    </row>
    <row r="523" spans="2:9" x14ac:dyDescent="0.25">
      <c r="B523" s="86" t="str">
        <v/>
      </c>
      <c r="D523" s="82"/>
      <c r="E523" s="82" t="str">
        <v/>
      </c>
      <c r="G523" s="82" t="str">
        <v/>
      </c>
      <c r="H523" s="85"/>
      <c r="I523" s="85"/>
    </row>
    <row r="524" spans="2:9" x14ac:dyDescent="0.25">
      <c r="B524" s="86" t="str">
        <v/>
      </c>
      <c r="D524" s="82"/>
      <c r="E524" s="82" t="str">
        <v/>
      </c>
      <c r="G524" s="82" t="str">
        <v/>
      </c>
      <c r="H524" s="85"/>
      <c r="I524" s="85"/>
    </row>
    <row r="525" spans="2:9" x14ac:dyDescent="0.25">
      <c r="B525" s="86" t="str">
        <v/>
      </c>
      <c r="D525" s="82"/>
      <c r="E525" s="82" t="str">
        <v/>
      </c>
      <c r="G525" s="82" t="str">
        <v/>
      </c>
      <c r="H525" s="85"/>
      <c r="I525" s="85"/>
    </row>
    <row r="526" spans="2:9" x14ac:dyDescent="0.25">
      <c r="B526" s="86" t="str">
        <v/>
      </c>
      <c r="D526" s="82"/>
      <c r="E526" s="82" t="str">
        <v/>
      </c>
      <c r="G526" s="82" t="str">
        <v/>
      </c>
      <c r="H526" s="85"/>
      <c r="I526" s="85"/>
    </row>
    <row r="527" spans="2:9" x14ac:dyDescent="0.25">
      <c r="B527" s="86" t="str">
        <v/>
      </c>
      <c r="D527" s="82"/>
      <c r="E527" s="82" t="str">
        <v/>
      </c>
      <c r="G527" s="82" t="str">
        <v/>
      </c>
      <c r="H527" s="85"/>
      <c r="I527" s="85"/>
    </row>
    <row r="528" spans="2:9" x14ac:dyDescent="0.25">
      <c r="B528" s="86" t="str">
        <v/>
      </c>
      <c r="D528" s="82"/>
      <c r="E528" s="82" t="str">
        <v/>
      </c>
      <c r="G528" s="82" t="str">
        <v/>
      </c>
      <c r="H528" s="85"/>
      <c r="I528" s="85"/>
    </row>
    <row r="529" spans="2:9" x14ac:dyDescent="0.25">
      <c r="B529" s="86" t="str">
        <v/>
      </c>
      <c r="D529" s="82"/>
      <c r="E529" s="82" t="str">
        <v/>
      </c>
      <c r="G529" s="82" t="str">
        <v/>
      </c>
      <c r="H529" s="85"/>
      <c r="I529" s="85"/>
    </row>
    <row r="530" spans="2:9" x14ac:dyDescent="0.25">
      <c r="B530" s="86" t="str">
        <v/>
      </c>
      <c r="D530" s="82"/>
      <c r="E530" s="82" t="str">
        <v/>
      </c>
      <c r="G530" s="82" t="str">
        <v/>
      </c>
      <c r="H530" s="85"/>
      <c r="I530" s="85"/>
    </row>
    <row r="531" spans="2:9" x14ac:dyDescent="0.25">
      <c r="B531" s="86" t="str">
        <v/>
      </c>
      <c r="D531" s="82"/>
      <c r="E531" s="82" t="str">
        <v/>
      </c>
      <c r="G531" s="82" t="str">
        <v/>
      </c>
      <c r="H531" s="85"/>
      <c r="I531" s="85"/>
    </row>
    <row r="532" spans="2:9" x14ac:dyDescent="0.25">
      <c r="B532" s="86" t="str">
        <v/>
      </c>
      <c r="D532" s="82"/>
      <c r="E532" s="82" t="str">
        <v/>
      </c>
      <c r="G532" s="82" t="str">
        <v/>
      </c>
      <c r="H532" s="85"/>
      <c r="I532" s="85"/>
    </row>
    <row r="533" spans="2:9" x14ac:dyDescent="0.25">
      <c r="B533" s="86" t="str">
        <v/>
      </c>
      <c r="D533" s="82"/>
      <c r="E533" s="82" t="str">
        <v/>
      </c>
      <c r="G533" s="82" t="str">
        <v/>
      </c>
      <c r="H533" s="85"/>
      <c r="I533" s="85"/>
    </row>
    <row r="534" spans="2:9" x14ac:dyDescent="0.25">
      <c r="B534" s="86" t="str">
        <v/>
      </c>
      <c r="D534" s="82"/>
      <c r="E534" s="82" t="str">
        <v/>
      </c>
      <c r="G534" s="82" t="str">
        <v/>
      </c>
      <c r="H534" s="85"/>
      <c r="I534" s="85"/>
    </row>
    <row r="535" spans="2:9" x14ac:dyDescent="0.25">
      <c r="B535" s="86" t="str">
        <v/>
      </c>
      <c r="D535" s="82"/>
      <c r="E535" s="82" t="str">
        <v/>
      </c>
      <c r="G535" s="82" t="str">
        <v/>
      </c>
      <c r="H535" s="85"/>
      <c r="I535" s="85"/>
    </row>
    <row r="536" spans="2:9" x14ac:dyDescent="0.25">
      <c r="B536" s="86" t="str">
        <v/>
      </c>
      <c r="D536" s="82"/>
      <c r="E536" s="82" t="str">
        <v/>
      </c>
      <c r="G536" s="82" t="str">
        <v/>
      </c>
      <c r="H536" s="85"/>
      <c r="I536" s="85"/>
    </row>
    <row r="537" spans="2:9" x14ac:dyDescent="0.25">
      <c r="B537" s="86" t="str">
        <v/>
      </c>
      <c r="D537" s="82"/>
      <c r="E537" s="82" t="str">
        <v/>
      </c>
      <c r="G537" s="82" t="str">
        <v/>
      </c>
      <c r="H537" s="85"/>
      <c r="I537" s="85"/>
    </row>
    <row r="538" spans="2:9" x14ac:dyDescent="0.25">
      <c r="B538" s="86" t="str">
        <v/>
      </c>
      <c r="D538" s="82"/>
      <c r="E538" s="82" t="str">
        <v/>
      </c>
      <c r="G538" s="82" t="str">
        <v/>
      </c>
      <c r="H538" s="85"/>
      <c r="I538" s="85"/>
    </row>
    <row r="539" spans="2:9" x14ac:dyDescent="0.25">
      <c r="B539" s="86" t="str">
        <v/>
      </c>
      <c r="D539" s="82"/>
      <c r="E539" s="82" t="str">
        <v/>
      </c>
      <c r="G539" s="82" t="str">
        <v/>
      </c>
      <c r="H539" s="85"/>
      <c r="I539" s="85"/>
    </row>
    <row r="540" spans="2:9" x14ac:dyDescent="0.25">
      <c r="B540" s="86" t="str">
        <v/>
      </c>
      <c r="D540" s="82"/>
      <c r="E540" s="82" t="str">
        <v/>
      </c>
      <c r="G540" s="82" t="str">
        <v/>
      </c>
      <c r="H540" s="85"/>
      <c r="I540" s="85"/>
    </row>
    <row r="541" spans="2:9" x14ac:dyDescent="0.25">
      <c r="B541" s="86" t="str">
        <v/>
      </c>
      <c r="D541" s="82"/>
      <c r="E541" s="82" t="str">
        <v/>
      </c>
      <c r="G541" s="82" t="str">
        <v/>
      </c>
      <c r="H541" s="85"/>
      <c r="I541" s="85"/>
    </row>
    <row r="542" spans="2:9" x14ac:dyDescent="0.25">
      <c r="B542" s="86" t="str">
        <v/>
      </c>
      <c r="D542" s="82"/>
      <c r="E542" s="82" t="str">
        <v/>
      </c>
      <c r="G542" s="82" t="str">
        <v/>
      </c>
      <c r="H542" s="85"/>
      <c r="I542" s="85"/>
    </row>
    <row r="543" spans="2:9" x14ac:dyDescent="0.25">
      <c r="B543" s="86" t="str">
        <v/>
      </c>
      <c r="D543" s="82"/>
      <c r="E543" s="82" t="str">
        <v/>
      </c>
      <c r="G543" s="82" t="str">
        <v/>
      </c>
      <c r="H543" s="85"/>
      <c r="I543" s="85"/>
    </row>
    <row r="544" spans="2:9" x14ac:dyDescent="0.25">
      <c r="B544" s="86" t="str">
        <v/>
      </c>
      <c r="D544" s="82"/>
      <c r="E544" s="82" t="str">
        <v/>
      </c>
      <c r="G544" s="82" t="str">
        <v/>
      </c>
      <c r="H544" s="85"/>
      <c r="I544" s="85"/>
    </row>
    <row r="545" spans="2:9" x14ac:dyDescent="0.25">
      <c r="B545" s="86" t="str">
        <v/>
      </c>
      <c r="D545" s="82"/>
      <c r="E545" s="82" t="str">
        <v/>
      </c>
      <c r="G545" s="82" t="str">
        <v/>
      </c>
      <c r="H545" s="85"/>
      <c r="I545" s="85"/>
    </row>
    <row r="546" spans="2:9" x14ac:dyDescent="0.25">
      <c r="B546" s="86" t="str">
        <v/>
      </c>
      <c r="D546" s="82"/>
      <c r="E546" s="82" t="str">
        <v/>
      </c>
      <c r="G546" s="82" t="str">
        <v/>
      </c>
      <c r="H546" s="85"/>
      <c r="I546" s="85"/>
    </row>
    <row r="547" spans="2:9" x14ac:dyDescent="0.25">
      <c r="B547" s="86" t="str">
        <v/>
      </c>
      <c r="D547" s="82"/>
      <c r="E547" s="82" t="str">
        <v/>
      </c>
      <c r="G547" s="82" t="str">
        <v/>
      </c>
      <c r="H547" s="85"/>
      <c r="I547" s="85"/>
    </row>
    <row r="548" spans="2:9" x14ac:dyDescent="0.25">
      <c r="B548" s="86" t="str">
        <v/>
      </c>
      <c r="D548" s="82"/>
      <c r="E548" s="82" t="str">
        <v/>
      </c>
      <c r="G548" s="82" t="str">
        <v/>
      </c>
      <c r="H548" s="85"/>
      <c r="I548" s="85"/>
    </row>
    <row r="549" spans="2:9" x14ac:dyDescent="0.25">
      <c r="B549" s="86" t="str">
        <v/>
      </c>
      <c r="D549" s="82"/>
      <c r="E549" s="82" t="str">
        <v/>
      </c>
      <c r="G549" s="82" t="str">
        <v/>
      </c>
      <c r="H549" s="85"/>
      <c r="I549" s="85"/>
    </row>
    <row r="550" spans="2:9" x14ac:dyDescent="0.25">
      <c r="B550" s="86" t="str">
        <v/>
      </c>
      <c r="D550" s="82"/>
      <c r="E550" s="82" t="str">
        <v/>
      </c>
      <c r="G550" s="82" t="str">
        <v/>
      </c>
      <c r="H550" s="85"/>
      <c r="I550" s="85"/>
    </row>
    <row r="551" spans="2:9" x14ac:dyDescent="0.25">
      <c r="B551" s="86" t="str">
        <v/>
      </c>
      <c r="D551" s="82"/>
      <c r="E551" s="82" t="str">
        <v/>
      </c>
      <c r="G551" s="82" t="str">
        <v/>
      </c>
      <c r="H551" s="85"/>
      <c r="I551" s="85"/>
    </row>
    <row r="552" spans="2:9" x14ac:dyDescent="0.25">
      <c r="B552" s="86" t="str">
        <v/>
      </c>
      <c r="D552" s="82"/>
      <c r="E552" s="82" t="str">
        <v/>
      </c>
      <c r="G552" s="82" t="str">
        <v/>
      </c>
      <c r="H552" s="85"/>
      <c r="I552" s="85"/>
    </row>
    <row r="553" spans="2:9" x14ac:dyDescent="0.25">
      <c r="B553" s="86" t="str">
        <v/>
      </c>
      <c r="D553" s="82"/>
      <c r="E553" s="82" t="str">
        <v/>
      </c>
      <c r="G553" s="82" t="str">
        <v/>
      </c>
      <c r="H553" s="85"/>
      <c r="I553" s="85"/>
    </row>
    <row r="554" spans="2:9" x14ac:dyDescent="0.25">
      <c r="B554" s="86" t="str">
        <v/>
      </c>
      <c r="D554" s="82"/>
      <c r="E554" s="82" t="str">
        <v/>
      </c>
      <c r="G554" s="82" t="str">
        <v/>
      </c>
      <c r="H554" s="85"/>
      <c r="I554" s="85"/>
    </row>
    <row r="555" spans="2:9" x14ac:dyDescent="0.25">
      <c r="B555" s="86" t="str">
        <v/>
      </c>
      <c r="D555" s="82"/>
      <c r="E555" s="82" t="str">
        <v/>
      </c>
      <c r="G555" s="82" t="str">
        <v/>
      </c>
      <c r="H555" s="85"/>
      <c r="I555" s="85"/>
    </row>
    <row r="556" spans="2:9" x14ac:dyDescent="0.25">
      <c r="B556" s="86" t="str">
        <v/>
      </c>
      <c r="D556" s="82"/>
      <c r="E556" s="82" t="str">
        <v/>
      </c>
      <c r="G556" s="82" t="str">
        <v/>
      </c>
      <c r="H556" s="85"/>
      <c r="I556" s="85"/>
    </row>
    <row r="557" spans="2:9" x14ac:dyDescent="0.25">
      <c r="B557" s="86" t="str">
        <v/>
      </c>
      <c r="D557" s="82"/>
      <c r="E557" s="82" t="str">
        <v/>
      </c>
      <c r="G557" s="82" t="str">
        <v/>
      </c>
      <c r="H557" s="85"/>
      <c r="I557" s="85"/>
    </row>
    <row r="558" spans="2:9" x14ac:dyDescent="0.25">
      <c r="B558" s="86" t="str">
        <v/>
      </c>
      <c r="D558" s="82"/>
      <c r="E558" s="82" t="str">
        <v/>
      </c>
      <c r="G558" s="82" t="str">
        <v/>
      </c>
      <c r="H558" s="85"/>
      <c r="I558" s="85"/>
    </row>
    <row r="559" spans="2:9" x14ac:dyDescent="0.25">
      <c r="B559" s="86" t="str">
        <v/>
      </c>
      <c r="D559" s="82"/>
      <c r="E559" s="82" t="str">
        <v/>
      </c>
      <c r="G559" s="82" t="str">
        <v/>
      </c>
      <c r="H559" s="85"/>
      <c r="I559" s="85"/>
    </row>
    <row r="560" spans="2:9" x14ac:dyDescent="0.25">
      <c r="B560" s="86" t="str">
        <v/>
      </c>
      <c r="D560" s="82"/>
      <c r="E560" s="82" t="str">
        <v/>
      </c>
      <c r="G560" s="82" t="str">
        <v/>
      </c>
      <c r="H560" s="85"/>
      <c r="I560" s="85"/>
    </row>
    <row r="561" spans="2:9" x14ac:dyDescent="0.25">
      <c r="B561" s="86" t="str">
        <v/>
      </c>
      <c r="D561" s="82"/>
      <c r="E561" s="82" t="str">
        <v/>
      </c>
      <c r="G561" s="82" t="str">
        <v/>
      </c>
      <c r="H561" s="85"/>
      <c r="I561" s="85"/>
    </row>
    <row r="562" spans="2:9" x14ac:dyDescent="0.25">
      <c r="B562" s="86" t="str">
        <v/>
      </c>
      <c r="D562" s="82"/>
      <c r="E562" s="82" t="str">
        <v/>
      </c>
      <c r="G562" s="82" t="str">
        <v/>
      </c>
      <c r="H562" s="85"/>
      <c r="I562" s="85"/>
    </row>
    <row r="563" spans="2:9" x14ac:dyDescent="0.25">
      <c r="B563" s="86" t="str">
        <v/>
      </c>
      <c r="D563" s="82"/>
      <c r="E563" s="82" t="str">
        <v/>
      </c>
      <c r="G563" s="82" t="str">
        <v/>
      </c>
      <c r="H563" s="85"/>
      <c r="I563" s="85"/>
    </row>
    <row r="564" spans="2:9" x14ac:dyDescent="0.25">
      <c r="B564" s="86" t="str">
        <v/>
      </c>
      <c r="D564" s="82"/>
      <c r="E564" s="82" t="str">
        <v/>
      </c>
      <c r="G564" s="82" t="str">
        <v/>
      </c>
      <c r="H564" s="85"/>
      <c r="I564" s="85"/>
    </row>
    <row r="565" spans="2:9" x14ac:dyDescent="0.25">
      <c r="B565" s="86" t="str">
        <v/>
      </c>
      <c r="D565" s="82"/>
      <c r="E565" s="82" t="str">
        <v/>
      </c>
      <c r="G565" s="82" t="str">
        <v/>
      </c>
      <c r="H565" s="85"/>
      <c r="I565" s="85"/>
    </row>
    <row r="566" spans="2:9" x14ac:dyDescent="0.25">
      <c r="B566" s="86" t="str">
        <v/>
      </c>
      <c r="D566" s="82"/>
      <c r="E566" s="82" t="str">
        <v/>
      </c>
      <c r="G566" s="82" t="str">
        <v/>
      </c>
      <c r="H566" s="85"/>
      <c r="I566" s="85"/>
    </row>
    <row r="567" spans="2:9" x14ac:dyDescent="0.25">
      <c r="B567" s="86" t="str">
        <v/>
      </c>
      <c r="D567" s="82"/>
      <c r="E567" s="82" t="str">
        <v/>
      </c>
      <c r="G567" s="82" t="str">
        <v/>
      </c>
      <c r="H567" s="85"/>
      <c r="I567" s="85"/>
    </row>
    <row r="568" spans="2:9" x14ac:dyDescent="0.25">
      <c r="B568" s="86" t="str">
        <v/>
      </c>
      <c r="D568" s="82"/>
      <c r="E568" s="82" t="str">
        <v/>
      </c>
      <c r="G568" s="82" t="str">
        <v/>
      </c>
      <c r="H568" s="85"/>
      <c r="I568" s="85"/>
    </row>
    <row r="569" spans="2:9" x14ac:dyDescent="0.25">
      <c r="B569" s="86" t="str">
        <v/>
      </c>
      <c r="D569" s="82"/>
      <c r="E569" s="82" t="str">
        <v/>
      </c>
      <c r="G569" s="82" t="str">
        <v/>
      </c>
      <c r="H569" s="85"/>
      <c r="I569" s="85"/>
    </row>
    <row r="570" spans="2:9" x14ac:dyDescent="0.25">
      <c r="B570" s="86" t="str">
        <v/>
      </c>
      <c r="D570" s="82"/>
      <c r="E570" s="82" t="str">
        <v/>
      </c>
      <c r="G570" s="82" t="str">
        <v/>
      </c>
      <c r="H570" s="85"/>
      <c r="I570" s="85"/>
    </row>
    <row r="571" spans="2:9" x14ac:dyDescent="0.25">
      <c r="B571" s="86" t="str">
        <v/>
      </c>
      <c r="D571" s="82"/>
      <c r="E571" s="82" t="str">
        <v/>
      </c>
      <c r="G571" s="82" t="str">
        <v/>
      </c>
      <c r="H571" s="85"/>
      <c r="I571" s="85"/>
    </row>
    <row r="572" spans="2:9" x14ac:dyDescent="0.25">
      <c r="B572" s="86" t="str">
        <v/>
      </c>
      <c r="D572" s="82"/>
      <c r="E572" s="82" t="str">
        <v/>
      </c>
      <c r="G572" s="82" t="str">
        <v/>
      </c>
      <c r="H572" s="85"/>
      <c r="I572" s="85"/>
    </row>
    <row r="573" spans="2:9" x14ac:dyDescent="0.25">
      <c r="B573" s="86" t="str">
        <v/>
      </c>
      <c r="D573" s="82"/>
      <c r="E573" s="82" t="str">
        <v/>
      </c>
      <c r="G573" s="82" t="str">
        <v/>
      </c>
      <c r="H573" s="85"/>
      <c r="I573" s="85"/>
    </row>
    <row r="574" spans="2:9" x14ac:dyDescent="0.25">
      <c r="B574" s="86" t="str">
        <v/>
      </c>
      <c r="D574" s="82"/>
      <c r="E574" s="82" t="str">
        <v/>
      </c>
      <c r="G574" s="82" t="str">
        <v/>
      </c>
      <c r="H574" s="85"/>
      <c r="I574" s="85"/>
    </row>
    <row r="575" spans="2:9" x14ac:dyDescent="0.25">
      <c r="B575" s="86" t="str">
        <v/>
      </c>
      <c r="D575" s="82"/>
      <c r="E575" s="82" t="str">
        <v/>
      </c>
      <c r="G575" s="82" t="str">
        <v/>
      </c>
      <c r="H575" s="85"/>
      <c r="I575" s="85"/>
    </row>
    <row r="576" spans="2:9" x14ac:dyDescent="0.25">
      <c r="B576" s="86" t="str">
        <v/>
      </c>
      <c r="D576" s="82"/>
      <c r="E576" s="82" t="str">
        <v/>
      </c>
      <c r="G576" s="82" t="str">
        <v/>
      </c>
      <c r="H576" s="85"/>
      <c r="I576" s="85"/>
    </row>
    <row r="577" spans="2:9" x14ac:dyDescent="0.25">
      <c r="B577" s="86" t="str">
        <v/>
      </c>
      <c r="D577" s="82"/>
      <c r="E577" s="82" t="str">
        <v/>
      </c>
      <c r="G577" s="82" t="str">
        <v/>
      </c>
      <c r="H577" s="85"/>
      <c r="I577" s="85"/>
    </row>
    <row r="578" spans="2:9" x14ac:dyDescent="0.25">
      <c r="B578" s="86" t="str">
        <v/>
      </c>
      <c r="D578" s="82"/>
      <c r="E578" s="82" t="str">
        <v/>
      </c>
      <c r="G578" s="82" t="str">
        <v/>
      </c>
      <c r="H578" s="85"/>
      <c r="I578" s="85"/>
    </row>
    <row r="579" spans="2:9" x14ac:dyDescent="0.25">
      <c r="B579" s="86" t="str">
        <v/>
      </c>
      <c r="D579" s="82"/>
      <c r="E579" s="82" t="str">
        <v/>
      </c>
      <c r="G579" s="82" t="str">
        <v/>
      </c>
      <c r="H579" s="85"/>
      <c r="I579" s="85"/>
    </row>
    <row r="580" spans="2:9" x14ac:dyDescent="0.25">
      <c r="B580" s="86" t="str">
        <v/>
      </c>
      <c r="D580" s="82"/>
      <c r="E580" s="82" t="str">
        <v/>
      </c>
      <c r="G580" s="82" t="str">
        <v/>
      </c>
      <c r="H580" s="85"/>
      <c r="I580" s="85"/>
    </row>
    <row r="581" spans="2:9" x14ac:dyDescent="0.25">
      <c r="B581" s="86" t="str">
        <v/>
      </c>
      <c r="D581" s="82"/>
      <c r="E581" s="82" t="str">
        <v/>
      </c>
      <c r="G581" s="82" t="str">
        <v/>
      </c>
      <c r="H581" s="85"/>
      <c r="I581" s="85"/>
    </row>
    <row r="582" spans="2:9" x14ac:dyDescent="0.25">
      <c r="B582" s="86" t="str">
        <v/>
      </c>
      <c r="D582" s="82"/>
      <c r="E582" s="82" t="str">
        <v/>
      </c>
      <c r="G582" s="82" t="str">
        <v/>
      </c>
      <c r="H582" s="85"/>
      <c r="I582" s="85"/>
    </row>
    <row r="583" spans="2:9" x14ac:dyDescent="0.25">
      <c r="B583" s="86" t="str">
        <v/>
      </c>
      <c r="D583" s="82"/>
      <c r="E583" s="82" t="str">
        <v/>
      </c>
      <c r="G583" s="82" t="str">
        <v/>
      </c>
      <c r="H583" s="85"/>
      <c r="I583" s="85"/>
    </row>
    <row r="584" spans="2:9" x14ac:dyDescent="0.25">
      <c r="B584" s="86" t="str">
        <v/>
      </c>
      <c r="D584" s="82"/>
      <c r="E584" s="82" t="str">
        <v/>
      </c>
      <c r="G584" s="82" t="str">
        <v/>
      </c>
      <c r="H584" s="85"/>
      <c r="I584" s="85"/>
    </row>
    <row r="585" spans="2:9" x14ac:dyDescent="0.25">
      <c r="B585" s="86" t="str">
        <v/>
      </c>
      <c r="D585" s="82"/>
      <c r="E585" s="82" t="str">
        <v/>
      </c>
      <c r="G585" s="82" t="str">
        <v/>
      </c>
      <c r="H585" s="85"/>
      <c r="I585" s="85"/>
    </row>
    <row r="586" spans="2:9" x14ac:dyDescent="0.25">
      <c r="B586" s="86" t="str">
        <v/>
      </c>
      <c r="D586" s="82"/>
      <c r="E586" s="82" t="str">
        <v/>
      </c>
      <c r="G586" s="82" t="str">
        <v/>
      </c>
      <c r="H586" s="85"/>
      <c r="I586" s="85"/>
    </row>
    <row r="587" spans="2:9" x14ac:dyDescent="0.25">
      <c r="B587" s="86" t="str">
        <v/>
      </c>
      <c r="D587" s="82"/>
      <c r="E587" s="82" t="str">
        <v/>
      </c>
      <c r="G587" s="82" t="str">
        <v/>
      </c>
      <c r="H587" s="85"/>
      <c r="I587" s="85"/>
    </row>
    <row r="588" spans="2:9" x14ac:dyDescent="0.25">
      <c r="B588" s="86" t="str">
        <v/>
      </c>
      <c r="D588" s="82"/>
      <c r="E588" s="82" t="str">
        <v/>
      </c>
      <c r="G588" s="82" t="str">
        <v/>
      </c>
      <c r="H588" s="85"/>
      <c r="I588" s="85"/>
    </row>
    <row r="589" spans="2:9" x14ac:dyDescent="0.25">
      <c r="B589" s="86" t="str">
        <v/>
      </c>
      <c r="D589" s="82"/>
      <c r="E589" s="82" t="str">
        <v/>
      </c>
      <c r="G589" s="82" t="str">
        <v/>
      </c>
      <c r="H589" s="85"/>
      <c r="I589" s="85"/>
    </row>
    <row r="590" spans="2:9" x14ac:dyDescent="0.25">
      <c r="B590" s="86" t="str">
        <v/>
      </c>
      <c r="D590" s="82"/>
      <c r="E590" s="82" t="str">
        <v/>
      </c>
      <c r="G590" s="82" t="str">
        <v/>
      </c>
      <c r="H590" s="85"/>
      <c r="I590" s="85"/>
    </row>
    <row r="591" spans="2:9" x14ac:dyDescent="0.25">
      <c r="B591" s="86" t="str">
        <v/>
      </c>
      <c r="D591" s="82"/>
      <c r="E591" s="82" t="str">
        <v/>
      </c>
      <c r="G591" s="82" t="str">
        <v/>
      </c>
      <c r="H591" s="85"/>
      <c r="I591" s="85"/>
    </row>
    <row r="592" spans="2:9" x14ac:dyDescent="0.25">
      <c r="B592" s="86" t="str">
        <v/>
      </c>
      <c r="D592" s="82"/>
      <c r="E592" s="82" t="str">
        <v/>
      </c>
      <c r="G592" s="82" t="str">
        <v/>
      </c>
      <c r="H592" s="85"/>
      <c r="I592" s="85"/>
    </row>
    <row r="593" spans="2:9" x14ac:dyDescent="0.25">
      <c r="B593" s="86" t="str">
        <v/>
      </c>
      <c r="D593" s="82"/>
      <c r="E593" s="82" t="str">
        <v/>
      </c>
      <c r="G593" s="82" t="str">
        <v/>
      </c>
      <c r="H593" s="85"/>
      <c r="I593" s="85"/>
    </row>
    <row r="594" spans="2:9" x14ac:dyDescent="0.25">
      <c r="B594" s="86" t="str">
        <v/>
      </c>
      <c r="D594" s="82"/>
      <c r="E594" s="82" t="str">
        <v/>
      </c>
      <c r="G594" s="82" t="str">
        <v/>
      </c>
      <c r="H594" s="85"/>
      <c r="I594" s="85"/>
    </row>
    <row r="595" spans="2:9" x14ac:dyDescent="0.25">
      <c r="B595" s="86" t="str">
        <v/>
      </c>
      <c r="D595" s="82"/>
      <c r="E595" s="82" t="str">
        <v/>
      </c>
      <c r="G595" s="82" t="str">
        <v/>
      </c>
      <c r="H595" s="85"/>
      <c r="I595" s="85"/>
    </row>
    <row r="596" spans="2:9" x14ac:dyDescent="0.25">
      <c r="B596" s="86" t="str">
        <v/>
      </c>
      <c r="D596" s="82"/>
      <c r="E596" s="82" t="str">
        <v/>
      </c>
      <c r="G596" s="82" t="str">
        <v/>
      </c>
      <c r="H596" s="85"/>
      <c r="I596" s="85"/>
    </row>
    <row r="597" spans="2:9" x14ac:dyDescent="0.25">
      <c r="B597" s="86" t="str">
        <v/>
      </c>
      <c r="D597" s="82"/>
      <c r="E597" s="82" t="str">
        <v/>
      </c>
      <c r="G597" s="82" t="str">
        <v/>
      </c>
      <c r="H597" s="85"/>
      <c r="I597" s="85"/>
    </row>
    <row r="598" spans="2:9" x14ac:dyDescent="0.25">
      <c r="B598" s="86" t="str">
        <v/>
      </c>
      <c r="D598" s="82"/>
      <c r="E598" s="82" t="str">
        <v/>
      </c>
      <c r="G598" s="82" t="str">
        <v/>
      </c>
      <c r="H598" s="85"/>
      <c r="I598" s="85"/>
    </row>
    <row r="599" spans="2:9" x14ac:dyDescent="0.25">
      <c r="B599" s="86" t="str">
        <v/>
      </c>
      <c r="D599" s="82"/>
      <c r="E599" s="82" t="str">
        <v/>
      </c>
      <c r="G599" s="82" t="str">
        <v/>
      </c>
      <c r="H599" s="85"/>
      <c r="I599" s="85"/>
    </row>
    <row r="600" spans="2:9" x14ac:dyDescent="0.25">
      <c r="B600" s="86" t="str">
        <v/>
      </c>
      <c r="D600" s="82"/>
      <c r="E600" s="82" t="str">
        <v/>
      </c>
      <c r="G600" s="82" t="str">
        <v/>
      </c>
      <c r="H600" s="85"/>
      <c r="I600" s="85"/>
    </row>
    <row r="601" spans="2:9" x14ac:dyDescent="0.25">
      <c r="B601" s="86" t="str">
        <v/>
      </c>
      <c r="D601" s="82"/>
      <c r="E601" s="82" t="str">
        <v/>
      </c>
      <c r="G601" s="82" t="str">
        <v/>
      </c>
      <c r="H601" s="85"/>
      <c r="I601" s="85"/>
    </row>
    <row r="602" spans="2:9" x14ac:dyDescent="0.25">
      <c r="B602" s="86" t="str">
        <v/>
      </c>
      <c r="D602" s="82"/>
      <c r="E602" s="82" t="str">
        <v/>
      </c>
      <c r="G602" s="82" t="str">
        <v/>
      </c>
      <c r="H602" s="85"/>
      <c r="I602" s="85"/>
    </row>
    <row r="603" spans="2:9" x14ac:dyDescent="0.25">
      <c r="B603" s="86" t="str">
        <v/>
      </c>
      <c r="D603" s="82"/>
      <c r="E603" s="82" t="str">
        <v/>
      </c>
      <c r="G603" s="82" t="str">
        <v/>
      </c>
      <c r="H603" s="85"/>
      <c r="I603" s="85"/>
    </row>
    <row r="604" spans="2:9" x14ac:dyDescent="0.25">
      <c r="B604" s="86" t="str">
        <v/>
      </c>
      <c r="D604" s="82"/>
      <c r="E604" s="82" t="str">
        <v/>
      </c>
      <c r="G604" s="82" t="str">
        <v/>
      </c>
      <c r="H604" s="85"/>
      <c r="I604" s="85"/>
    </row>
    <row r="605" spans="2:9" x14ac:dyDescent="0.25">
      <c r="B605" s="86" t="str">
        <v/>
      </c>
      <c r="D605" s="82"/>
      <c r="E605" s="82" t="str">
        <v/>
      </c>
      <c r="G605" s="82" t="str">
        <v/>
      </c>
      <c r="H605" s="85"/>
      <c r="I605" s="85"/>
    </row>
    <row r="606" spans="2:9" x14ac:dyDescent="0.25">
      <c r="B606" s="86" t="str">
        <v/>
      </c>
      <c r="D606" s="82"/>
      <c r="E606" s="82" t="str">
        <v/>
      </c>
      <c r="G606" s="82" t="str">
        <v/>
      </c>
      <c r="H606" s="85"/>
      <c r="I606" s="85"/>
    </row>
    <row r="607" spans="2:9" x14ac:dyDescent="0.25">
      <c r="B607" s="86" t="str">
        <v/>
      </c>
      <c r="D607" s="82"/>
      <c r="E607" s="82" t="str">
        <v/>
      </c>
      <c r="G607" s="82" t="str">
        <v/>
      </c>
      <c r="H607" s="85"/>
      <c r="I607" s="85"/>
    </row>
    <row r="608" spans="2:9" x14ac:dyDescent="0.25">
      <c r="B608" s="86" t="str">
        <v/>
      </c>
      <c r="D608" s="82"/>
      <c r="E608" s="82" t="str">
        <v/>
      </c>
      <c r="G608" s="82" t="str">
        <v/>
      </c>
      <c r="H608" s="85"/>
      <c r="I608" s="85"/>
    </row>
    <row r="609" spans="2:9" x14ac:dyDescent="0.25">
      <c r="B609" s="86" t="str">
        <v/>
      </c>
      <c r="D609" s="82"/>
      <c r="E609" s="82" t="str">
        <v/>
      </c>
      <c r="G609" s="82" t="str">
        <v/>
      </c>
      <c r="H609" s="85"/>
      <c r="I609" s="85"/>
    </row>
    <row r="610" spans="2:9" x14ac:dyDescent="0.25">
      <c r="B610" s="86" t="str">
        <v/>
      </c>
      <c r="D610" s="82"/>
      <c r="E610" s="82" t="str">
        <v/>
      </c>
      <c r="G610" s="82" t="str">
        <v/>
      </c>
      <c r="H610" s="85"/>
      <c r="I610" s="85"/>
    </row>
    <row r="611" spans="2:9" x14ac:dyDescent="0.25">
      <c r="B611" s="86" t="str">
        <v/>
      </c>
      <c r="D611" s="82"/>
      <c r="E611" s="82" t="str">
        <v/>
      </c>
      <c r="G611" s="82" t="str">
        <v/>
      </c>
      <c r="H611" s="85"/>
      <c r="I611" s="85"/>
    </row>
    <row r="612" spans="2:9" x14ac:dyDescent="0.25">
      <c r="B612" s="86" t="str">
        <v/>
      </c>
      <c r="D612" s="82"/>
      <c r="E612" s="82" t="str">
        <v/>
      </c>
      <c r="G612" s="82" t="str">
        <v/>
      </c>
      <c r="H612" s="85"/>
      <c r="I612" s="85"/>
    </row>
    <row r="613" spans="2:9" x14ac:dyDescent="0.25">
      <c r="B613" s="86" t="str">
        <v/>
      </c>
      <c r="D613" s="82"/>
      <c r="E613" s="82" t="str">
        <v/>
      </c>
      <c r="G613" s="82" t="str">
        <v/>
      </c>
      <c r="H613" s="85"/>
      <c r="I613" s="85"/>
    </row>
    <row r="614" spans="2:9" x14ac:dyDescent="0.25">
      <c r="B614" s="86" t="str">
        <v/>
      </c>
      <c r="D614" s="82"/>
      <c r="E614" s="82" t="str">
        <v/>
      </c>
      <c r="G614" s="82" t="str">
        <v/>
      </c>
      <c r="H614" s="85"/>
      <c r="I614" s="85"/>
    </row>
    <row r="615" spans="2:9" x14ac:dyDescent="0.25">
      <c r="B615" s="86" t="str">
        <v/>
      </c>
      <c r="D615" s="82"/>
      <c r="E615" s="82" t="str">
        <v/>
      </c>
      <c r="G615" s="82" t="str">
        <v/>
      </c>
      <c r="H615" s="85"/>
      <c r="I615" s="85"/>
    </row>
    <row r="616" spans="2:9" x14ac:dyDescent="0.25">
      <c r="B616" s="86" t="str">
        <v/>
      </c>
      <c r="D616" s="82"/>
      <c r="E616" s="82" t="str">
        <v/>
      </c>
      <c r="G616" s="82" t="str">
        <v/>
      </c>
      <c r="H616" s="85"/>
      <c r="I616" s="85"/>
    </row>
    <row r="617" spans="2:9" x14ac:dyDescent="0.25">
      <c r="B617" s="86" t="str">
        <v/>
      </c>
      <c r="D617" s="82"/>
      <c r="E617" s="82" t="str">
        <v/>
      </c>
      <c r="G617" s="82" t="str">
        <v/>
      </c>
      <c r="H617" s="85"/>
      <c r="I617" s="85"/>
    </row>
    <row r="618" spans="2:9" x14ac:dyDescent="0.25">
      <c r="B618" s="86" t="str">
        <v/>
      </c>
      <c r="D618" s="82"/>
      <c r="E618" s="82" t="str">
        <v/>
      </c>
      <c r="G618" s="82" t="str">
        <v/>
      </c>
      <c r="H618" s="85"/>
      <c r="I618" s="85"/>
    </row>
    <row r="619" spans="2:9" x14ac:dyDescent="0.25">
      <c r="B619" s="86" t="str">
        <v/>
      </c>
      <c r="D619" s="82"/>
      <c r="E619" s="82" t="str">
        <v/>
      </c>
      <c r="G619" s="82" t="str">
        <v/>
      </c>
      <c r="H619" s="85"/>
      <c r="I619" s="85"/>
    </row>
    <row r="620" spans="2:9" x14ac:dyDescent="0.25">
      <c r="B620" s="86" t="str">
        <v/>
      </c>
      <c r="D620" s="82"/>
      <c r="E620" s="82" t="str">
        <v/>
      </c>
      <c r="G620" s="82" t="str">
        <v/>
      </c>
      <c r="H620" s="85"/>
      <c r="I620" s="85"/>
    </row>
    <row r="621" spans="2:9" x14ac:dyDescent="0.25">
      <c r="B621" s="86" t="str">
        <v/>
      </c>
      <c r="D621" s="82"/>
      <c r="E621" s="82" t="str">
        <v/>
      </c>
      <c r="G621" s="82" t="str">
        <v/>
      </c>
      <c r="H621" s="85"/>
      <c r="I621" s="85"/>
    </row>
    <row r="622" spans="2:9" x14ac:dyDescent="0.25">
      <c r="B622" s="86" t="str">
        <v/>
      </c>
      <c r="D622" s="82"/>
      <c r="E622" s="82" t="str">
        <v/>
      </c>
      <c r="G622" s="82" t="str">
        <v/>
      </c>
      <c r="H622" s="85"/>
      <c r="I622" s="85"/>
    </row>
    <row r="623" spans="2:9" x14ac:dyDescent="0.25">
      <c r="B623" s="86" t="str">
        <v/>
      </c>
      <c r="D623" s="82"/>
      <c r="E623" s="82" t="str">
        <v/>
      </c>
      <c r="G623" s="82" t="str">
        <v/>
      </c>
      <c r="H623" s="85"/>
      <c r="I623" s="85"/>
    </row>
    <row r="624" spans="2:9" x14ac:dyDescent="0.25">
      <c r="B624" s="86" t="str">
        <v/>
      </c>
      <c r="D624" s="82"/>
      <c r="E624" s="82" t="str">
        <v/>
      </c>
      <c r="G624" s="82" t="str">
        <v/>
      </c>
      <c r="H624" s="85"/>
      <c r="I624" s="85"/>
    </row>
    <row r="625" spans="2:9" x14ac:dyDescent="0.25">
      <c r="B625" s="86" t="str">
        <v/>
      </c>
      <c r="D625" s="82"/>
      <c r="E625" s="82" t="str">
        <v/>
      </c>
      <c r="G625" s="82" t="str">
        <v/>
      </c>
      <c r="H625" s="85"/>
      <c r="I625" s="85"/>
    </row>
    <row r="626" spans="2:9" x14ac:dyDescent="0.25">
      <c r="B626" s="86" t="str">
        <v/>
      </c>
      <c r="D626" s="82"/>
      <c r="E626" s="82" t="str">
        <v/>
      </c>
      <c r="G626" s="82" t="str">
        <v/>
      </c>
      <c r="H626" s="85"/>
      <c r="I626" s="85"/>
    </row>
    <row r="627" spans="2:9" x14ac:dyDescent="0.25">
      <c r="B627" s="86" t="str">
        <v/>
      </c>
      <c r="D627" s="82"/>
      <c r="E627" s="82" t="str">
        <v/>
      </c>
      <c r="G627" s="82" t="str">
        <v/>
      </c>
      <c r="H627" s="85"/>
      <c r="I627" s="85"/>
    </row>
    <row r="628" spans="2:9" x14ac:dyDescent="0.25">
      <c r="B628" s="86" t="str">
        <v/>
      </c>
      <c r="D628" s="82"/>
      <c r="E628" s="82" t="str">
        <v/>
      </c>
      <c r="G628" s="82" t="str">
        <v/>
      </c>
      <c r="H628" s="85"/>
      <c r="I628" s="85"/>
    </row>
    <row r="629" spans="2:9" x14ac:dyDescent="0.25">
      <c r="B629" s="86" t="str">
        <v/>
      </c>
      <c r="D629" s="82"/>
      <c r="E629" s="82" t="str">
        <v/>
      </c>
      <c r="G629" s="82" t="str">
        <v/>
      </c>
      <c r="H629" s="85"/>
      <c r="I629" s="85"/>
    </row>
    <row r="630" spans="2:9" x14ac:dyDescent="0.25">
      <c r="B630" s="86" t="str">
        <v/>
      </c>
      <c r="D630" s="82"/>
      <c r="E630" s="82" t="str">
        <v/>
      </c>
      <c r="G630" s="82" t="str">
        <v/>
      </c>
      <c r="H630" s="85"/>
      <c r="I630" s="85"/>
    </row>
    <row r="631" spans="2:9" x14ac:dyDescent="0.25">
      <c r="B631" s="86" t="str">
        <v/>
      </c>
      <c r="D631" s="82"/>
      <c r="E631" s="82" t="str">
        <v/>
      </c>
      <c r="G631" s="82" t="str">
        <v/>
      </c>
      <c r="H631" s="85"/>
      <c r="I631" s="85"/>
    </row>
    <row r="632" spans="2:9" x14ac:dyDescent="0.25">
      <c r="B632" s="86" t="str">
        <v/>
      </c>
      <c r="D632" s="82"/>
      <c r="E632" s="82" t="str">
        <v/>
      </c>
      <c r="G632" s="82" t="str">
        <v/>
      </c>
      <c r="H632" s="85"/>
      <c r="I632" s="85"/>
    </row>
    <row r="633" spans="2:9" x14ac:dyDescent="0.25">
      <c r="B633" s="86" t="str">
        <v/>
      </c>
      <c r="D633" s="82"/>
      <c r="E633" s="82" t="str">
        <v/>
      </c>
      <c r="G633" s="82" t="str">
        <v/>
      </c>
      <c r="H633" s="85"/>
      <c r="I633" s="85"/>
    </row>
    <row r="634" spans="2:9" x14ac:dyDescent="0.25">
      <c r="B634" s="86" t="str">
        <v/>
      </c>
      <c r="D634" s="82"/>
      <c r="E634" s="82" t="str">
        <v/>
      </c>
      <c r="G634" s="82" t="str">
        <v/>
      </c>
      <c r="H634" s="85"/>
      <c r="I634" s="85"/>
    </row>
    <row r="635" spans="2:9" x14ac:dyDescent="0.25">
      <c r="B635" s="86" t="str">
        <v/>
      </c>
      <c r="D635" s="82"/>
      <c r="E635" s="82" t="str">
        <v/>
      </c>
      <c r="G635" s="82" t="str">
        <v/>
      </c>
      <c r="H635" s="85"/>
      <c r="I635" s="85"/>
    </row>
    <row r="636" spans="2:9" x14ac:dyDescent="0.25">
      <c r="B636" s="86" t="str">
        <v/>
      </c>
      <c r="D636" s="82"/>
      <c r="E636" s="82" t="str">
        <v/>
      </c>
      <c r="G636" s="82" t="str">
        <v/>
      </c>
      <c r="H636" s="85"/>
      <c r="I636" s="85"/>
    </row>
    <row r="637" spans="2:9" x14ac:dyDescent="0.25">
      <c r="B637" s="86" t="str">
        <v/>
      </c>
      <c r="D637" s="82"/>
      <c r="E637" s="82" t="str">
        <v/>
      </c>
      <c r="G637" s="82" t="str">
        <v/>
      </c>
      <c r="H637" s="85"/>
      <c r="I637" s="85"/>
    </row>
    <row r="638" spans="2:9" x14ac:dyDescent="0.25">
      <c r="B638" s="86" t="str">
        <v/>
      </c>
      <c r="D638" s="82"/>
      <c r="E638" s="82" t="str">
        <v/>
      </c>
      <c r="G638" s="82" t="str">
        <v/>
      </c>
      <c r="H638" s="85"/>
      <c r="I638" s="85"/>
    </row>
    <row r="639" spans="2:9" x14ac:dyDescent="0.25">
      <c r="B639" s="86" t="str">
        <v/>
      </c>
      <c r="D639" s="82"/>
      <c r="E639" s="82" t="str">
        <v/>
      </c>
      <c r="G639" s="82" t="str">
        <v/>
      </c>
      <c r="H639" s="85"/>
      <c r="I639" s="85"/>
    </row>
    <row r="640" spans="2:9" x14ac:dyDescent="0.25">
      <c r="B640" s="86" t="str">
        <v/>
      </c>
      <c r="D640" s="82"/>
      <c r="E640" s="82" t="str">
        <v/>
      </c>
      <c r="G640" s="82" t="str">
        <v/>
      </c>
      <c r="H640" s="85"/>
      <c r="I640" s="85"/>
    </row>
    <row r="641" spans="2:9" x14ac:dyDescent="0.25">
      <c r="B641" s="86" t="str">
        <v/>
      </c>
      <c r="D641" s="82"/>
      <c r="E641" s="82" t="str">
        <v/>
      </c>
      <c r="G641" s="82" t="str">
        <v/>
      </c>
      <c r="H641" s="85"/>
      <c r="I641" s="85"/>
    </row>
    <row r="642" spans="2:9" x14ac:dyDescent="0.25">
      <c r="B642" s="86" t="str">
        <v/>
      </c>
      <c r="D642" s="82"/>
      <c r="E642" s="82" t="str">
        <v/>
      </c>
      <c r="G642" s="82" t="str">
        <v/>
      </c>
      <c r="H642" s="85"/>
      <c r="I642" s="85"/>
    </row>
    <row r="643" spans="2:9" x14ac:dyDescent="0.25">
      <c r="B643" s="86" t="str">
        <v/>
      </c>
      <c r="D643" s="82"/>
      <c r="E643" s="82" t="str">
        <v/>
      </c>
      <c r="G643" s="82" t="str">
        <v/>
      </c>
      <c r="H643" s="85"/>
      <c r="I643" s="85"/>
    </row>
    <row r="644" spans="2:9" x14ac:dyDescent="0.25">
      <c r="B644" s="86" t="str">
        <v/>
      </c>
      <c r="D644" s="82"/>
      <c r="E644" s="82" t="str">
        <v/>
      </c>
      <c r="G644" s="82" t="str">
        <v/>
      </c>
      <c r="H644" s="85"/>
      <c r="I644" s="85"/>
    </row>
    <row r="645" spans="2:9" x14ac:dyDescent="0.25">
      <c r="B645" s="86" t="str">
        <v/>
      </c>
      <c r="D645" s="82"/>
      <c r="E645" s="82" t="str">
        <v/>
      </c>
      <c r="G645" s="82" t="str">
        <v/>
      </c>
      <c r="H645" s="85"/>
      <c r="I645" s="85"/>
    </row>
    <row r="646" spans="2:9" x14ac:dyDescent="0.25">
      <c r="B646" s="86" t="str">
        <v/>
      </c>
      <c r="D646" s="82"/>
      <c r="E646" s="82" t="str">
        <v/>
      </c>
      <c r="G646" s="82" t="str">
        <v/>
      </c>
      <c r="H646" s="85"/>
      <c r="I646" s="85"/>
    </row>
    <row r="647" spans="2:9" x14ac:dyDescent="0.25">
      <c r="B647" s="86" t="str">
        <v/>
      </c>
      <c r="D647" s="82"/>
      <c r="E647" s="82" t="str">
        <v/>
      </c>
      <c r="G647" s="82" t="str">
        <v/>
      </c>
      <c r="H647" s="85"/>
      <c r="I647" s="85"/>
    </row>
    <row r="648" spans="2:9" x14ac:dyDescent="0.25">
      <c r="B648" s="86" t="str">
        <v/>
      </c>
      <c r="D648" s="82"/>
      <c r="E648" s="82" t="str">
        <v/>
      </c>
      <c r="G648" s="82" t="str">
        <v/>
      </c>
      <c r="H648" s="85"/>
      <c r="I648" s="85"/>
    </row>
    <row r="649" spans="2:9" x14ac:dyDescent="0.25">
      <c r="B649" s="86" t="str">
        <v/>
      </c>
      <c r="D649" s="82"/>
      <c r="E649" s="82" t="str">
        <v/>
      </c>
      <c r="G649" s="82" t="str">
        <v/>
      </c>
      <c r="H649" s="85"/>
      <c r="I649" s="85"/>
    </row>
    <row r="650" spans="2:9" x14ac:dyDescent="0.25">
      <c r="B650" s="86" t="str">
        <v/>
      </c>
      <c r="D650" s="82"/>
      <c r="E650" s="82" t="str">
        <v/>
      </c>
      <c r="G650" s="82" t="str">
        <v/>
      </c>
      <c r="H650" s="85"/>
      <c r="I650" s="85"/>
    </row>
    <row r="651" spans="2:9" x14ac:dyDescent="0.25">
      <c r="B651" s="86" t="str">
        <v/>
      </c>
      <c r="D651" s="82"/>
      <c r="E651" s="82" t="str">
        <v/>
      </c>
      <c r="G651" s="82" t="str">
        <v/>
      </c>
      <c r="H651" s="85"/>
      <c r="I651" s="85"/>
    </row>
    <row r="652" spans="2:9" x14ac:dyDescent="0.25">
      <c r="B652" s="86" t="str">
        <v/>
      </c>
      <c r="D652" s="82"/>
      <c r="E652" s="82" t="str">
        <v/>
      </c>
      <c r="G652" s="82" t="str">
        <v/>
      </c>
      <c r="H652" s="85"/>
      <c r="I652" s="85"/>
    </row>
    <row r="653" spans="2:9" x14ac:dyDescent="0.25">
      <c r="B653" s="86" t="str">
        <v/>
      </c>
      <c r="D653" s="82"/>
      <c r="E653" s="82" t="str">
        <v/>
      </c>
      <c r="G653" s="82" t="str">
        <v/>
      </c>
      <c r="H653" s="85"/>
      <c r="I653" s="85"/>
    </row>
    <row r="654" spans="2:9" x14ac:dyDescent="0.25">
      <c r="B654" s="86" t="str">
        <v/>
      </c>
      <c r="D654" s="82"/>
      <c r="E654" s="82" t="str">
        <v/>
      </c>
      <c r="G654" s="82" t="str">
        <v/>
      </c>
      <c r="H654" s="85"/>
      <c r="I654" s="85"/>
    </row>
    <row r="655" spans="2:9" x14ac:dyDescent="0.25">
      <c r="B655" s="86" t="str">
        <v/>
      </c>
      <c r="D655" s="82"/>
      <c r="E655" s="82" t="str">
        <v/>
      </c>
      <c r="G655" s="82" t="str">
        <v/>
      </c>
      <c r="H655" s="85"/>
      <c r="I655" s="85"/>
    </row>
    <row r="656" spans="2:9" x14ac:dyDescent="0.25">
      <c r="B656" s="86" t="str">
        <v/>
      </c>
      <c r="D656" s="82"/>
      <c r="E656" s="82" t="str">
        <v/>
      </c>
      <c r="G656" s="82" t="str">
        <v/>
      </c>
      <c r="H656" s="85"/>
      <c r="I656" s="85"/>
    </row>
    <row r="657" spans="2:9" x14ac:dyDescent="0.25">
      <c r="B657" s="86" t="str">
        <v/>
      </c>
      <c r="D657" s="82"/>
      <c r="E657" s="82" t="str">
        <v/>
      </c>
      <c r="G657" s="82" t="str">
        <v/>
      </c>
      <c r="H657" s="85"/>
      <c r="I657" s="85"/>
    </row>
    <row r="658" spans="2:9" x14ac:dyDescent="0.25">
      <c r="B658" s="86" t="str">
        <v/>
      </c>
      <c r="D658" s="82"/>
      <c r="E658" s="82" t="str">
        <v/>
      </c>
      <c r="G658" s="82" t="str">
        <v/>
      </c>
      <c r="H658" s="85"/>
      <c r="I658" s="85"/>
    </row>
    <row r="659" spans="2:9" x14ac:dyDescent="0.25">
      <c r="B659" s="86" t="str">
        <v/>
      </c>
      <c r="D659" s="82"/>
      <c r="E659" s="82" t="str">
        <v/>
      </c>
      <c r="G659" s="82" t="str">
        <v/>
      </c>
      <c r="H659" s="85"/>
      <c r="I659" s="85"/>
    </row>
    <row r="660" spans="2:9" x14ac:dyDescent="0.25">
      <c r="B660" s="86" t="str">
        <v/>
      </c>
      <c r="D660" s="82"/>
      <c r="E660" s="82" t="str">
        <v/>
      </c>
      <c r="G660" s="82" t="str">
        <v/>
      </c>
      <c r="H660" s="85"/>
      <c r="I660" s="85"/>
    </row>
    <row r="661" spans="2:9" x14ac:dyDescent="0.25">
      <c r="B661" s="86" t="str">
        <v/>
      </c>
      <c r="D661" s="82"/>
      <c r="E661" s="82" t="str">
        <v/>
      </c>
      <c r="G661" s="82" t="str">
        <v/>
      </c>
      <c r="H661" s="85"/>
      <c r="I661" s="85"/>
    </row>
    <row r="662" spans="2:9" x14ac:dyDescent="0.25">
      <c r="B662" s="86" t="str">
        <v/>
      </c>
      <c r="D662" s="82"/>
      <c r="E662" s="82" t="str">
        <v/>
      </c>
      <c r="G662" s="82" t="str">
        <v/>
      </c>
      <c r="H662" s="85"/>
      <c r="I662" s="85"/>
    </row>
    <row r="663" spans="2:9" x14ac:dyDescent="0.25">
      <c r="B663" s="86" t="str">
        <v/>
      </c>
      <c r="D663" s="82"/>
      <c r="E663" s="82" t="str">
        <v/>
      </c>
      <c r="G663" s="82" t="str">
        <v/>
      </c>
      <c r="H663" s="85"/>
      <c r="I663" s="85"/>
    </row>
    <row r="664" spans="2:9" x14ac:dyDescent="0.25">
      <c r="B664" s="86" t="str">
        <v/>
      </c>
      <c r="D664" s="82"/>
      <c r="E664" s="82" t="str">
        <v/>
      </c>
      <c r="G664" s="82" t="str">
        <v/>
      </c>
      <c r="H664" s="85"/>
      <c r="I664" s="85"/>
    </row>
    <row r="665" spans="2:9" x14ac:dyDescent="0.25">
      <c r="B665" s="86" t="str">
        <v/>
      </c>
      <c r="D665" s="82"/>
      <c r="E665" s="82" t="str">
        <v/>
      </c>
      <c r="G665" s="82" t="str">
        <v/>
      </c>
      <c r="H665" s="85"/>
      <c r="I665" s="85"/>
    </row>
    <row r="666" spans="2:9" x14ac:dyDescent="0.25">
      <c r="B666" s="86" t="str">
        <v/>
      </c>
      <c r="D666" s="82"/>
      <c r="E666" s="82" t="str">
        <v/>
      </c>
      <c r="G666" s="82" t="str">
        <v/>
      </c>
      <c r="H666" s="85"/>
      <c r="I666" s="85"/>
    </row>
    <row r="667" spans="2:9" x14ac:dyDescent="0.25">
      <c r="B667" s="86" t="str">
        <v/>
      </c>
      <c r="D667" s="82"/>
      <c r="E667" s="82" t="str">
        <v/>
      </c>
      <c r="G667" s="82" t="str">
        <v/>
      </c>
      <c r="H667" s="85"/>
      <c r="I667" s="85"/>
    </row>
    <row r="668" spans="2:9" x14ac:dyDescent="0.25">
      <c r="B668" s="86" t="str">
        <v/>
      </c>
      <c r="D668" s="82"/>
      <c r="E668" s="82" t="str">
        <v/>
      </c>
      <c r="G668" s="82" t="str">
        <v/>
      </c>
      <c r="H668" s="85"/>
      <c r="I668" s="85"/>
    </row>
    <row r="669" spans="2:9" x14ac:dyDescent="0.25">
      <c r="B669" s="86" t="str">
        <v/>
      </c>
      <c r="D669" s="82"/>
      <c r="E669" s="82" t="str">
        <v/>
      </c>
      <c r="G669" s="82" t="str">
        <v/>
      </c>
      <c r="H669" s="85"/>
      <c r="I669" s="85"/>
    </row>
    <row r="670" spans="2:9" x14ac:dyDescent="0.25">
      <c r="B670" s="86" t="str">
        <v/>
      </c>
      <c r="D670" s="82"/>
      <c r="E670" s="82" t="str">
        <v/>
      </c>
      <c r="G670" s="82" t="str">
        <v/>
      </c>
      <c r="H670" s="85"/>
      <c r="I670" s="85"/>
    </row>
    <row r="671" spans="2:9" x14ac:dyDescent="0.25">
      <c r="B671" s="86" t="str">
        <v/>
      </c>
      <c r="D671" s="82"/>
      <c r="E671" s="82" t="str">
        <v/>
      </c>
      <c r="G671" s="82" t="str">
        <v/>
      </c>
      <c r="H671" s="85"/>
      <c r="I671" s="85"/>
    </row>
    <row r="672" spans="2:9" x14ac:dyDescent="0.25">
      <c r="B672" s="86" t="str">
        <v/>
      </c>
      <c r="D672" s="82"/>
      <c r="E672" s="82" t="str">
        <v/>
      </c>
      <c r="G672" s="82" t="str">
        <v/>
      </c>
      <c r="H672" s="85"/>
      <c r="I672" s="85"/>
    </row>
    <row r="673" spans="2:9" x14ac:dyDescent="0.25">
      <c r="B673" s="86" t="str">
        <v/>
      </c>
      <c r="D673" s="82"/>
      <c r="E673" s="82" t="str">
        <v/>
      </c>
      <c r="G673" s="82" t="str">
        <v/>
      </c>
      <c r="H673" s="85"/>
      <c r="I673" s="85"/>
    </row>
    <row r="674" spans="2:9" x14ac:dyDescent="0.25">
      <c r="B674" s="86" t="str">
        <v/>
      </c>
      <c r="D674" s="82"/>
      <c r="E674" s="82" t="str">
        <v/>
      </c>
      <c r="G674" s="82" t="str">
        <v/>
      </c>
      <c r="H674" s="85"/>
      <c r="I674" s="85"/>
    </row>
    <row r="675" spans="2:9" x14ac:dyDescent="0.25">
      <c r="B675" s="86" t="str">
        <v/>
      </c>
      <c r="D675" s="82"/>
      <c r="E675" s="82" t="str">
        <v/>
      </c>
      <c r="G675" s="82" t="str">
        <v/>
      </c>
      <c r="H675" s="85"/>
      <c r="I675" s="85"/>
    </row>
    <row r="676" spans="2:9" x14ac:dyDescent="0.25">
      <c r="B676" s="86" t="str">
        <v/>
      </c>
      <c r="D676" s="82"/>
      <c r="E676" s="82" t="str">
        <v/>
      </c>
      <c r="G676" s="82" t="str">
        <v/>
      </c>
      <c r="H676" s="85"/>
      <c r="I676" s="85"/>
    </row>
    <row r="677" spans="2:9" x14ac:dyDescent="0.25">
      <c r="B677" s="86" t="str">
        <v/>
      </c>
      <c r="D677" s="82"/>
      <c r="E677" s="82" t="str">
        <v/>
      </c>
      <c r="G677" s="82" t="str">
        <v/>
      </c>
      <c r="H677" s="85"/>
      <c r="I677" s="85"/>
    </row>
    <row r="678" spans="2:9" x14ac:dyDescent="0.25">
      <c r="B678" s="86" t="str">
        <v/>
      </c>
      <c r="D678" s="82"/>
      <c r="E678" s="82" t="str">
        <v/>
      </c>
      <c r="G678" s="82" t="str">
        <v/>
      </c>
      <c r="H678" s="85"/>
      <c r="I678" s="85"/>
    </row>
    <row r="679" spans="2:9" x14ac:dyDescent="0.25">
      <c r="B679" s="86" t="str">
        <v/>
      </c>
      <c r="D679" s="82"/>
      <c r="E679" s="82" t="str">
        <v/>
      </c>
      <c r="G679" s="82" t="str">
        <v/>
      </c>
      <c r="H679" s="85"/>
      <c r="I679" s="85"/>
    </row>
    <row r="680" spans="2:9" x14ac:dyDescent="0.25">
      <c r="B680" s="86" t="str">
        <v/>
      </c>
      <c r="D680" s="82"/>
      <c r="E680" s="82" t="str">
        <v/>
      </c>
      <c r="G680" s="82" t="str">
        <v/>
      </c>
      <c r="H680" s="85"/>
      <c r="I680" s="85"/>
    </row>
    <row r="681" spans="2:9" x14ac:dyDescent="0.25">
      <c r="B681" s="86" t="str">
        <v/>
      </c>
      <c r="D681" s="82"/>
      <c r="E681" s="82" t="str">
        <v/>
      </c>
      <c r="G681" s="82" t="str">
        <v/>
      </c>
      <c r="H681" s="85"/>
      <c r="I681" s="85"/>
    </row>
    <row r="682" spans="2:9" x14ac:dyDescent="0.25">
      <c r="B682" s="86" t="str">
        <v/>
      </c>
      <c r="D682" s="82"/>
      <c r="E682" s="82" t="str">
        <v/>
      </c>
      <c r="G682" s="82" t="str">
        <v/>
      </c>
      <c r="H682" s="85"/>
      <c r="I682" s="85"/>
    </row>
    <row r="683" spans="2:9" x14ac:dyDescent="0.25">
      <c r="B683" s="86" t="str">
        <v/>
      </c>
      <c r="D683" s="82"/>
      <c r="E683" s="82" t="str">
        <v/>
      </c>
      <c r="G683" s="82" t="str">
        <v/>
      </c>
      <c r="H683" s="85"/>
      <c r="I683" s="85"/>
    </row>
    <row r="684" spans="2:9" x14ac:dyDescent="0.25">
      <c r="B684" s="86" t="str">
        <v/>
      </c>
      <c r="D684" s="82"/>
      <c r="E684" s="82" t="str">
        <v/>
      </c>
      <c r="G684" s="82" t="str">
        <v/>
      </c>
      <c r="H684" s="85"/>
      <c r="I684" s="85"/>
    </row>
    <row r="685" spans="2:9" x14ac:dyDescent="0.25">
      <c r="B685" s="86" t="str">
        <v/>
      </c>
      <c r="D685" s="82"/>
      <c r="E685" s="82" t="str">
        <v/>
      </c>
      <c r="G685" s="82" t="str">
        <v/>
      </c>
      <c r="H685" s="85"/>
      <c r="I685" s="85"/>
    </row>
    <row r="686" spans="2:9" x14ac:dyDescent="0.25">
      <c r="B686" s="86" t="str">
        <v/>
      </c>
      <c r="D686" s="82"/>
      <c r="E686" s="82" t="str">
        <v/>
      </c>
      <c r="G686" s="82" t="str">
        <v/>
      </c>
      <c r="H686" s="85"/>
      <c r="I686" s="85"/>
    </row>
    <row r="687" spans="2:9" x14ac:dyDescent="0.25">
      <c r="B687" s="86" t="str">
        <v/>
      </c>
      <c r="D687" s="82"/>
      <c r="E687" s="82" t="str">
        <v/>
      </c>
      <c r="G687" s="82" t="str">
        <v/>
      </c>
      <c r="H687" s="85"/>
      <c r="I687" s="85"/>
    </row>
    <row r="688" spans="2:9" x14ac:dyDescent="0.25">
      <c r="B688" s="86" t="str">
        <v/>
      </c>
      <c r="D688" s="82"/>
      <c r="E688" s="82" t="str">
        <v/>
      </c>
      <c r="G688" s="82" t="str">
        <v/>
      </c>
      <c r="H688" s="85"/>
      <c r="I688" s="85"/>
    </row>
    <row r="689" spans="2:9" x14ac:dyDescent="0.25">
      <c r="B689" s="86" t="str">
        <v/>
      </c>
      <c r="D689" s="82"/>
      <c r="E689" s="82" t="str">
        <v/>
      </c>
      <c r="G689" s="82" t="str">
        <v/>
      </c>
      <c r="H689" s="85"/>
      <c r="I689" s="85"/>
    </row>
    <row r="690" spans="2:9" x14ac:dyDescent="0.25">
      <c r="B690" s="86" t="str">
        <v/>
      </c>
      <c r="D690" s="82"/>
      <c r="E690" s="82" t="str">
        <v/>
      </c>
      <c r="G690" s="82" t="str">
        <v/>
      </c>
      <c r="H690" s="85"/>
      <c r="I690" s="85"/>
    </row>
    <row r="691" spans="2:9" x14ac:dyDescent="0.25">
      <c r="B691" s="86" t="str">
        <v/>
      </c>
      <c r="D691" s="82"/>
      <c r="E691" s="82" t="str">
        <v/>
      </c>
      <c r="G691" s="82" t="str">
        <v/>
      </c>
      <c r="H691" s="85"/>
      <c r="I691" s="85"/>
    </row>
    <row r="692" spans="2:9" x14ac:dyDescent="0.25">
      <c r="B692" s="86" t="str">
        <v/>
      </c>
      <c r="D692" s="82"/>
      <c r="E692" s="82" t="str">
        <v/>
      </c>
      <c r="G692" s="82" t="str">
        <v/>
      </c>
      <c r="H692" s="85"/>
      <c r="I692" s="85"/>
    </row>
    <row r="693" spans="2:9" x14ac:dyDescent="0.25">
      <c r="B693" s="86" t="str">
        <v/>
      </c>
      <c r="D693" s="82"/>
      <c r="E693" s="82" t="str">
        <v/>
      </c>
      <c r="G693" s="82" t="str">
        <v/>
      </c>
      <c r="H693" s="85"/>
      <c r="I693" s="85"/>
    </row>
    <row r="694" spans="2:9" x14ac:dyDescent="0.25">
      <c r="B694" s="86" t="str">
        <v/>
      </c>
      <c r="D694" s="82"/>
      <c r="E694" s="82" t="str">
        <v/>
      </c>
      <c r="G694" s="82" t="str">
        <v/>
      </c>
      <c r="H694" s="85"/>
      <c r="I694" s="85"/>
    </row>
    <row r="695" spans="2:9" x14ac:dyDescent="0.25">
      <c r="B695" s="86" t="str">
        <v/>
      </c>
      <c r="D695" s="82"/>
      <c r="E695" s="82" t="str">
        <v/>
      </c>
      <c r="G695" s="82" t="str">
        <v/>
      </c>
      <c r="H695" s="85"/>
      <c r="I695" s="85"/>
    </row>
    <row r="696" spans="2:9" x14ac:dyDescent="0.25">
      <c r="B696" s="86" t="str">
        <v/>
      </c>
      <c r="D696" s="82"/>
      <c r="E696" s="82" t="str">
        <v/>
      </c>
      <c r="G696" s="82" t="str">
        <v/>
      </c>
      <c r="H696" s="85"/>
      <c r="I696" s="85"/>
    </row>
    <row r="697" spans="2:9" x14ac:dyDescent="0.25">
      <c r="B697" s="86" t="str">
        <v/>
      </c>
      <c r="D697" s="82"/>
      <c r="E697" s="82" t="str">
        <v/>
      </c>
      <c r="G697" s="82" t="str">
        <v/>
      </c>
      <c r="H697" s="85"/>
      <c r="I697" s="85"/>
    </row>
    <row r="698" spans="2:9" x14ac:dyDescent="0.25">
      <c r="B698" s="86" t="str">
        <v/>
      </c>
      <c r="D698" s="82"/>
      <c r="E698" s="82" t="str">
        <v/>
      </c>
      <c r="G698" s="82" t="str">
        <v/>
      </c>
      <c r="H698" s="85"/>
      <c r="I698" s="85"/>
    </row>
    <row r="699" spans="2:9" x14ac:dyDescent="0.25">
      <c r="B699" s="86" t="str">
        <v/>
      </c>
      <c r="D699" s="82"/>
      <c r="E699" s="82" t="str">
        <v/>
      </c>
      <c r="G699" s="82" t="str">
        <v/>
      </c>
      <c r="H699" s="85"/>
      <c r="I699" s="85"/>
    </row>
    <row r="700" spans="2:9" x14ac:dyDescent="0.25">
      <c r="B700" s="86" t="str">
        <v/>
      </c>
      <c r="D700" s="82"/>
      <c r="E700" s="82" t="str">
        <v/>
      </c>
      <c r="G700" s="82" t="str">
        <v/>
      </c>
      <c r="H700" s="85"/>
      <c r="I700" s="85"/>
    </row>
    <row r="701" spans="2:9" x14ac:dyDescent="0.25">
      <c r="B701" s="86" t="str">
        <v/>
      </c>
      <c r="D701" s="82"/>
      <c r="E701" s="82" t="str">
        <v/>
      </c>
      <c r="G701" s="82" t="str">
        <v/>
      </c>
      <c r="H701" s="85"/>
      <c r="I701" s="85"/>
    </row>
    <row r="702" spans="2:9" x14ac:dyDescent="0.25">
      <c r="B702" s="86" t="str">
        <v/>
      </c>
      <c r="D702" s="82"/>
      <c r="E702" s="82" t="str">
        <v/>
      </c>
      <c r="G702" s="82" t="str">
        <v/>
      </c>
      <c r="H702" s="85"/>
      <c r="I702" s="85"/>
    </row>
    <row r="703" spans="2:9" x14ac:dyDescent="0.25">
      <c r="B703" s="86" t="str">
        <v/>
      </c>
      <c r="D703" s="82"/>
      <c r="E703" s="82" t="str">
        <v/>
      </c>
      <c r="G703" s="82" t="str">
        <v/>
      </c>
      <c r="H703" s="85"/>
      <c r="I703" s="85"/>
    </row>
    <row r="704" spans="2:9" x14ac:dyDescent="0.25">
      <c r="B704" s="86" t="str">
        <v/>
      </c>
      <c r="D704" s="82"/>
      <c r="E704" s="82" t="str">
        <v/>
      </c>
      <c r="G704" s="82" t="str">
        <v/>
      </c>
      <c r="H704" s="85"/>
      <c r="I704" s="85"/>
    </row>
    <row r="705" spans="2:9" x14ac:dyDescent="0.25">
      <c r="B705" s="86" t="str">
        <v/>
      </c>
      <c r="D705" s="82"/>
      <c r="E705" s="82" t="str">
        <v/>
      </c>
      <c r="G705" s="82" t="str">
        <v/>
      </c>
      <c r="H705" s="85"/>
      <c r="I705" s="85"/>
    </row>
    <row r="706" spans="2:9" x14ac:dyDescent="0.25">
      <c r="B706" s="86" t="str">
        <v/>
      </c>
      <c r="D706" s="82"/>
      <c r="E706" s="82" t="str">
        <v/>
      </c>
      <c r="G706" s="82" t="str">
        <v/>
      </c>
      <c r="H706" s="85"/>
      <c r="I706" s="85"/>
    </row>
    <row r="707" spans="2:9" x14ac:dyDescent="0.25">
      <c r="B707" s="86" t="str">
        <v/>
      </c>
      <c r="D707" s="82"/>
      <c r="E707" s="82" t="str">
        <v/>
      </c>
      <c r="G707" s="82" t="str">
        <v/>
      </c>
      <c r="H707" s="85"/>
      <c r="I707" s="85"/>
    </row>
    <row r="708" spans="2:9" x14ac:dyDescent="0.25">
      <c r="B708" s="86" t="str">
        <v/>
      </c>
      <c r="D708" s="82"/>
      <c r="E708" s="82" t="str">
        <v/>
      </c>
      <c r="G708" s="82" t="str">
        <v/>
      </c>
      <c r="H708" s="85"/>
      <c r="I708" s="85"/>
    </row>
    <row r="709" spans="2:9" x14ac:dyDescent="0.25">
      <c r="B709" s="86" t="str">
        <v/>
      </c>
      <c r="D709" s="82"/>
      <c r="E709" s="82" t="str">
        <v/>
      </c>
      <c r="G709" s="82" t="str">
        <v/>
      </c>
      <c r="H709" s="85"/>
      <c r="I709" s="85"/>
    </row>
    <row r="710" spans="2:9" x14ac:dyDescent="0.25">
      <c r="B710" s="86" t="str">
        <v/>
      </c>
      <c r="D710" s="82"/>
      <c r="E710" s="82" t="str">
        <v/>
      </c>
      <c r="G710" s="82" t="str">
        <v/>
      </c>
      <c r="H710" s="85"/>
      <c r="I710" s="85"/>
    </row>
    <row r="711" spans="2:9" x14ac:dyDescent="0.25">
      <c r="B711" s="86" t="str">
        <v/>
      </c>
      <c r="D711" s="82"/>
      <c r="E711" s="82" t="str">
        <v/>
      </c>
      <c r="G711" s="82" t="str">
        <v/>
      </c>
      <c r="H711" s="85"/>
      <c r="I711" s="85"/>
    </row>
    <row r="712" spans="2:9" x14ac:dyDescent="0.25">
      <c r="B712" s="86" t="str">
        <v/>
      </c>
      <c r="D712" s="82"/>
      <c r="E712" s="82" t="str">
        <v/>
      </c>
      <c r="G712" s="82" t="str">
        <v/>
      </c>
      <c r="H712" s="85"/>
      <c r="I712" s="85"/>
    </row>
    <row r="713" spans="2:9" x14ac:dyDescent="0.25">
      <c r="B713" s="86" t="str">
        <v/>
      </c>
      <c r="D713" s="82"/>
      <c r="E713" s="82" t="str">
        <v/>
      </c>
      <c r="G713" s="82" t="str">
        <v/>
      </c>
      <c r="H713" s="85"/>
      <c r="I713" s="85"/>
    </row>
    <row r="714" spans="2:9" x14ac:dyDescent="0.25">
      <c r="B714" s="86" t="str">
        <v/>
      </c>
      <c r="D714" s="82"/>
      <c r="E714" s="82" t="str">
        <v/>
      </c>
      <c r="G714" s="82" t="str">
        <v/>
      </c>
      <c r="H714" s="85"/>
      <c r="I714" s="85"/>
    </row>
    <row r="715" spans="2:9" x14ac:dyDescent="0.25">
      <c r="B715" s="86" t="str">
        <v/>
      </c>
      <c r="D715" s="82"/>
      <c r="E715" s="82" t="str">
        <v/>
      </c>
      <c r="G715" s="82" t="str">
        <v/>
      </c>
      <c r="H715" s="85"/>
      <c r="I715" s="85"/>
    </row>
    <row r="716" spans="2:9" x14ac:dyDescent="0.25">
      <c r="B716" s="86" t="str">
        <v/>
      </c>
      <c r="D716" s="82"/>
      <c r="E716" s="82" t="str">
        <v/>
      </c>
      <c r="G716" s="82" t="str">
        <v/>
      </c>
      <c r="H716" s="85"/>
      <c r="I716" s="85"/>
    </row>
    <row r="717" spans="2:9" x14ac:dyDescent="0.25">
      <c r="B717" s="86" t="str">
        <v/>
      </c>
      <c r="D717" s="82"/>
      <c r="E717" s="82" t="str">
        <v/>
      </c>
      <c r="G717" s="82" t="str">
        <v/>
      </c>
      <c r="H717" s="85"/>
      <c r="I717" s="85"/>
    </row>
    <row r="718" spans="2:9" x14ac:dyDescent="0.25">
      <c r="B718" s="86" t="str">
        <v/>
      </c>
      <c r="D718" s="82"/>
      <c r="E718" s="82" t="str">
        <v/>
      </c>
      <c r="G718" s="82" t="str">
        <v/>
      </c>
      <c r="H718" s="85"/>
      <c r="I718" s="85"/>
    </row>
    <row r="719" spans="2:9" x14ac:dyDescent="0.25">
      <c r="B719" s="86" t="str">
        <v/>
      </c>
      <c r="D719" s="82"/>
      <c r="E719" s="82" t="str">
        <v/>
      </c>
      <c r="G719" s="82" t="str">
        <v/>
      </c>
      <c r="H719" s="85"/>
      <c r="I719" s="85"/>
    </row>
    <row r="720" spans="2:9" x14ac:dyDescent="0.25">
      <c r="B720" s="86" t="str">
        <v/>
      </c>
      <c r="D720" s="82"/>
      <c r="E720" s="82" t="str">
        <v/>
      </c>
      <c r="G720" s="82" t="str">
        <v/>
      </c>
      <c r="H720" s="85"/>
      <c r="I720" s="85"/>
    </row>
    <row r="721" spans="2:9" x14ac:dyDescent="0.25">
      <c r="B721" s="86" t="str">
        <v/>
      </c>
      <c r="D721" s="82"/>
      <c r="E721" s="82" t="str">
        <v/>
      </c>
      <c r="G721" s="82" t="str">
        <v/>
      </c>
      <c r="H721" s="85"/>
      <c r="I721" s="85"/>
    </row>
    <row r="722" spans="2:9" x14ac:dyDescent="0.25">
      <c r="B722" s="86" t="str">
        <v/>
      </c>
      <c r="D722" s="82"/>
      <c r="E722" s="82" t="str">
        <v/>
      </c>
      <c r="G722" s="82" t="str">
        <v/>
      </c>
      <c r="H722" s="85"/>
      <c r="I722" s="85"/>
    </row>
    <row r="723" spans="2:9" x14ac:dyDescent="0.25">
      <c r="B723" s="86" t="str">
        <v/>
      </c>
      <c r="D723" s="82"/>
      <c r="E723" s="82" t="str">
        <v/>
      </c>
      <c r="G723" s="82" t="str">
        <v/>
      </c>
      <c r="H723" s="85"/>
      <c r="I723" s="85"/>
    </row>
    <row r="724" spans="2:9" x14ac:dyDescent="0.25">
      <c r="B724" s="86" t="str">
        <v/>
      </c>
      <c r="D724" s="82"/>
      <c r="E724" s="82" t="str">
        <v/>
      </c>
      <c r="G724" s="82" t="str">
        <v/>
      </c>
      <c r="H724" s="85"/>
      <c r="I724" s="85"/>
    </row>
    <row r="725" spans="2:9" x14ac:dyDescent="0.25">
      <c r="B725" s="86" t="str">
        <v/>
      </c>
      <c r="D725" s="82"/>
      <c r="E725" s="82" t="str">
        <v/>
      </c>
      <c r="G725" s="82" t="str">
        <v/>
      </c>
      <c r="H725" s="85"/>
      <c r="I725" s="85"/>
    </row>
    <row r="726" spans="2:9" x14ac:dyDescent="0.25">
      <c r="B726" s="86" t="str">
        <v/>
      </c>
      <c r="D726" s="82"/>
      <c r="E726" s="82" t="str">
        <v/>
      </c>
      <c r="G726" s="82" t="str">
        <v/>
      </c>
      <c r="H726" s="85"/>
      <c r="I726" s="85"/>
    </row>
    <row r="727" spans="2:9" x14ac:dyDescent="0.25">
      <c r="B727" s="86" t="str">
        <v/>
      </c>
      <c r="D727" s="82"/>
      <c r="E727" s="82" t="str">
        <v/>
      </c>
      <c r="G727" s="82" t="str">
        <v/>
      </c>
      <c r="H727" s="85"/>
      <c r="I727" s="85"/>
    </row>
    <row r="728" spans="2:9" x14ac:dyDescent="0.25">
      <c r="B728" s="86" t="str">
        <v/>
      </c>
      <c r="D728" s="82"/>
      <c r="E728" s="82" t="str">
        <v/>
      </c>
      <c r="G728" s="82" t="str">
        <v/>
      </c>
      <c r="H728" s="85"/>
      <c r="I728" s="85"/>
    </row>
    <row r="729" spans="2:9" x14ac:dyDescent="0.25">
      <c r="B729" s="86" t="str">
        <v/>
      </c>
      <c r="D729" s="82"/>
      <c r="E729" s="82" t="str">
        <v/>
      </c>
      <c r="G729" s="82" t="str">
        <v/>
      </c>
      <c r="H729" s="85"/>
      <c r="I729" s="85"/>
    </row>
    <row r="730" spans="2:9" x14ac:dyDescent="0.25">
      <c r="B730" s="86" t="str">
        <v/>
      </c>
      <c r="D730" s="82"/>
      <c r="E730" s="82" t="str">
        <v/>
      </c>
      <c r="G730" s="82" t="str">
        <v/>
      </c>
      <c r="H730" s="85"/>
      <c r="I730" s="85"/>
    </row>
    <row r="731" spans="2:9" x14ac:dyDescent="0.25">
      <c r="B731" s="86" t="str">
        <v/>
      </c>
      <c r="D731" s="82"/>
      <c r="E731" s="82" t="str">
        <v/>
      </c>
      <c r="G731" s="82" t="str">
        <v/>
      </c>
      <c r="H731" s="85"/>
      <c r="I731" s="85"/>
    </row>
    <row r="732" spans="2:9" x14ac:dyDescent="0.25">
      <c r="B732" s="86" t="str">
        <v/>
      </c>
      <c r="D732" s="82"/>
      <c r="E732" s="82" t="str">
        <v/>
      </c>
      <c r="G732" s="82" t="str">
        <v/>
      </c>
      <c r="H732" s="85"/>
      <c r="I732" s="85"/>
    </row>
    <row r="733" spans="2:9" x14ac:dyDescent="0.25">
      <c r="B733" s="86" t="str">
        <v/>
      </c>
      <c r="D733" s="82"/>
      <c r="E733" s="82" t="str">
        <v/>
      </c>
      <c r="G733" s="82" t="str">
        <v/>
      </c>
      <c r="H733" s="85"/>
      <c r="I733" s="85"/>
    </row>
    <row r="734" spans="2:9" x14ac:dyDescent="0.25">
      <c r="B734" s="86" t="str">
        <v/>
      </c>
      <c r="D734" s="82"/>
      <c r="E734" s="82" t="str">
        <v/>
      </c>
      <c r="G734" s="82" t="str">
        <v/>
      </c>
      <c r="H734" s="85"/>
      <c r="I734" s="85"/>
    </row>
    <row r="735" spans="2:9" x14ac:dyDescent="0.25">
      <c r="B735" s="86" t="str">
        <v/>
      </c>
      <c r="D735" s="82"/>
      <c r="E735" s="82" t="str">
        <v/>
      </c>
      <c r="G735" s="82" t="str">
        <v/>
      </c>
      <c r="H735" s="85"/>
      <c r="I735" s="85"/>
    </row>
    <row r="736" spans="2:9" x14ac:dyDescent="0.25">
      <c r="B736" s="86" t="str">
        <v/>
      </c>
      <c r="D736" s="82"/>
      <c r="E736" s="82" t="str">
        <v/>
      </c>
      <c r="G736" s="82" t="str">
        <v/>
      </c>
      <c r="H736" s="85"/>
      <c r="I736" s="85"/>
    </row>
    <row r="737" spans="2:11" x14ac:dyDescent="0.25">
      <c r="B737" s="86" t="str">
        <v/>
      </c>
      <c r="C737" s="86"/>
      <c r="D737" s="87"/>
      <c r="E737" s="86" t="str">
        <v/>
      </c>
      <c r="F737" s="86"/>
      <c r="G737" s="87" t="str">
        <v/>
      </c>
      <c r="H737" s="88"/>
      <c r="I737" s="88"/>
      <c r="J737" s="86"/>
      <c r="K737" s="86"/>
    </row>
    <row r="738" spans="2:11" x14ac:dyDescent="0.25">
      <c r="B738" s="86" t="str">
        <v/>
      </c>
      <c r="C738" s="86"/>
      <c r="D738" s="87"/>
      <c r="E738" s="86" t="str">
        <v/>
      </c>
      <c r="F738" s="86"/>
      <c r="G738" s="87" t="str">
        <v/>
      </c>
      <c r="H738" s="88"/>
      <c r="I738" s="88"/>
      <c r="J738" s="86"/>
      <c r="K738" s="86"/>
    </row>
    <row r="739" spans="2:11" x14ac:dyDescent="0.25">
      <c r="B739" s="86" t="str">
        <v/>
      </c>
      <c r="C739" s="86"/>
      <c r="D739" s="87"/>
      <c r="E739" s="86" t="str">
        <v/>
      </c>
      <c r="F739" s="86"/>
      <c r="G739" s="87" t="str">
        <v/>
      </c>
      <c r="H739" s="88"/>
      <c r="I739" s="88"/>
      <c r="J739" s="86"/>
      <c r="K739" s="86"/>
    </row>
    <row r="740" spans="2:11" x14ac:dyDescent="0.25">
      <c r="B740" s="86" t="str">
        <v/>
      </c>
      <c r="C740" s="86"/>
      <c r="D740" s="87"/>
      <c r="E740" s="86" t="str">
        <v/>
      </c>
      <c r="F740" s="86"/>
      <c r="G740" s="87" t="str">
        <v/>
      </c>
      <c r="H740" s="88"/>
      <c r="I740" s="88"/>
      <c r="J740" s="86"/>
      <c r="K740" s="86"/>
    </row>
    <row r="741" spans="2:11" x14ac:dyDescent="0.25">
      <c r="B741" s="86" t="str">
        <v/>
      </c>
      <c r="C741" s="86"/>
      <c r="D741" s="87"/>
      <c r="E741" s="86" t="str">
        <v/>
      </c>
      <c r="F741" s="86"/>
      <c r="G741" s="87" t="str">
        <v/>
      </c>
      <c r="H741" s="88"/>
      <c r="I741" s="88"/>
      <c r="J741" s="86"/>
      <c r="K741" s="86"/>
    </row>
    <row r="742" spans="2:11" x14ac:dyDescent="0.25">
      <c r="B742" s="86" t="str">
        <v/>
      </c>
      <c r="C742" s="86"/>
      <c r="D742" s="87"/>
      <c r="E742" s="86" t="str">
        <v/>
      </c>
      <c r="F742" s="86"/>
      <c r="G742" s="87" t="str">
        <v/>
      </c>
      <c r="H742" s="88"/>
      <c r="I742" s="88"/>
      <c r="J742" s="86"/>
      <c r="K742" s="86"/>
    </row>
    <row r="743" spans="2:11" x14ac:dyDescent="0.25">
      <c r="B743" s="86" t="str">
        <v/>
      </c>
      <c r="C743" s="86"/>
      <c r="D743" s="87"/>
      <c r="E743" s="86" t="str">
        <v/>
      </c>
      <c r="F743" s="86"/>
      <c r="G743" s="87" t="str">
        <v/>
      </c>
      <c r="H743" s="88"/>
      <c r="I743" s="88"/>
      <c r="J743" s="86"/>
      <c r="K743" s="86"/>
    </row>
    <row r="744" spans="2:11" x14ac:dyDescent="0.25">
      <c r="B744" s="86" t="str">
        <v/>
      </c>
      <c r="C744" s="86"/>
      <c r="D744" s="87"/>
      <c r="E744" s="86" t="str">
        <v/>
      </c>
      <c r="F744" s="86"/>
      <c r="G744" s="87" t="str">
        <v/>
      </c>
      <c r="H744" s="88"/>
      <c r="I744" s="88"/>
      <c r="J744" s="86"/>
      <c r="K744" s="86"/>
    </row>
    <row r="745" spans="2:11" x14ac:dyDescent="0.25">
      <c r="B745" s="86" t="str">
        <v/>
      </c>
      <c r="C745" s="86"/>
      <c r="D745" s="87"/>
      <c r="E745" s="86" t="str">
        <v/>
      </c>
      <c r="F745" s="86"/>
      <c r="G745" s="87" t="str">
        <v/>
      </c>
      <c r="H745" s="88"/>
      <c r="I745" s="88"/>
      <c r="J745" s="86"/>
      <c r="K745" s="86"/>
    </row>
    <row r="746" spans="2:11" x14ac:dyDescent="0.25">
      <c r="B746" s="86" t="str">
        <v/>
      </c>
      <c r="C746" s="86"/>
      <c r="D746" s="87"/>
      <c r="E746" s="86" t="str">
        <v/>
      </c>
      <c r="F746" s="86"/>
      <c r="G746" s="87" t="str">
        <v/>
      </c>
      <c r="H746" s="88"/>
      <c r="I746" s="88"/>
      <c r="J746" s="86"/>
      <c r="K746" s="86"/>
    </row>
    <row r="747" spans="2:11" x14ac:dyDescent="0.25">
      <c r="B747" s="86" t="str">
        <v/>
      </c>
      <c r="C747" s="86"/>
      <c r="D747" s="87"/>
      <c r="E747" s="86" t="str">
        <v/>
      </c>
      <c r="F747" s="86"/>
      <c r="G747" s="87" t="str">
        <v/>
      </c>
      <c r="H747" s="88"/>
      <c r="I747" s="88"/>
      <c r="J747" s="86"/>
      <c r="K747" s="86"/>
    </row>
    <row r="748" spans="2:11" x14ac:dyDescent="0.25">
      <c r="B748" s="86" t="str">
        <v/>
      </c>
      <c r="C748" s="86"/>
      <c r="D748" s="87"/>
      <c r="E748" s="86" t="str">
        <v/>
      </c>
      <c r="F748" s="86"/>
      <c r="G748" s="87" t="str">
        <v/>
      </c>
      <c r="H748" s="88"/>
      <c r="I748" s="88"/>
      <c r="J748" s="86"/>
      <c r="K748" s="86"/>
    </row>
    <row r="749" spans="2:11" x14ac:dyDescent="0.25">
      <c r="B749" s="86" t="str">
        <v/>
      </c>
      <c r="C749" s="86"/>
      <c r="D749" s="87"/>
      <c r="E749" s="86" t="str">
        <v/>
      </c>
      <c r="F749" s="86"/>
      <c r="G749" s="87" t="str">
        <v/>
      </c>
      <c r="H749" s="88"/>
      <c r="I749" s="88"/>
      <c r="J749" s="86"/>
      <c r="K749" s="86"/>
    </row>
    <row r="750" spans="2:11" x14ac:dyDescent="0.25">
      <c r="B750" s="86" t="str">
        <v/>
      </c>
      <c r="C750" s="86"/>
      <c r="D750" s="87"/>
      <c r="E750" s="86" t="str">
        <v/>
      </c>
      <c r="F750" s="86"/>
      <c r="G750" s="87" t="str">
        <v/>
      </c>
      <c r="H750" s="88"/>
      <c r="I750" s="88"/>
      <c r="J750" s="86"/>
      <c r="K750" s="86"/>
    </row>
    <row r="751" spans="2:11" x14ac:dyDescent="0.25">
      <c r="B751" s="86" t="str">
        <v/>
      </c>
      <c r="C751" s="86"/>
      <c r="D751" s="87"/>
      <c r="E751" s="86" t="str">
        <v/>
      </c>
      <c r="F751" s="86"/>
      <c r="G751" s="87" t="str">
        <v/>
      </c>
      <c r="H751" s="88"/>
      <c r="I751" s="88"/>
      <c r="J751" s="86"/>
      <c r="K751" s="86"/>
    </row>
    <row r="752" spans="2:11" x14ac:dyDescent="0.25">
      <c r="B752" s="86" t="str">
        <v/>
      </c>
      <c r="C752" s="86"/>
      <c r="D752" s="87"/>
      <c r="E752" s="86" t="str">
        <v/>
      </c>
      <c r="F752" s="86"/>
      <c r="G752" s="87" t="str">
        <v/>
      </c>
      <c r="H752" s="88"/>
      <c r="I752" s="88"/>
      <c r="J752" s="86"/>
      <c r="K752" s="86"/>
    </row>
    <row r="753" spans="2:11" x14ac:dyDescent="0.25">
      <c r="B753" s="86" t="str">
        <v/>
      </c>
      <c r="C753" s="86"/>
      <c r="D753" s="87"/>
      <c r="E753" s="86" t="str">
        <v/>
      </c>
      <c r="F753" s="86"/>
      <c r="G753" s="87" t="str">
        <v/>
      </c>
      <c r="H753" s="88"/>
      <c r="I753" s="88"/>
      <c r="J753" s="86"/>
      <c r="K753" s="86"/>
    </row>
    <row r="754" spans="2:11" x14ac:dyDescent="0.25">
      <c r="B754" s="86" t="str">
        <v/>
      </c>
      <c r="C754" s="86"/>
      <c r="D754" s="87"/>
      <c r="E754" s="86" t="str">
        <v/>
      </c>
      <c r="F754" s="86"/>
      <c r="G754" s="87" t="str">
        <v/>
      </c>
      <c r="H754" s="88"/>
      <c r="I754" s="88"/>
      <c r="J754" s="86"/>
      <c r="K754" s="86"/>
    </row>
    <row r="755" spans="2:11" x14ac:dyDescent="0.25">
      <c r="B755" s="86" t="str">
        <v/>
      </c>
      <c r="C755" s="86"/>
      <c r="D755" s="87"/>
      <c r="E755" s="86" t="str">
        <v/>
      </c>
      <c r="F755" s="86"/>
      <c r="G755" s="87" t="str">
        <v/>
      </c>
      <c r="H755" s="88"/>
      <c r="I755" s="88"/>
      <c r="J755" s="86"/>
      <c r="K755" s="86"/>
    </row>
    <row r="756" spans="2:11" x14ac:dyDescent="0.25">
      <c r="B756" s="86" t="str">
        <v/>
      </c>
      <c r="C756" s="86"/>
      <c r="D756" s="87"/>
      <c r="E756" s="86" t="str">
        <v/>
      </c>
      <c r="F756" s="86"/>
      <c r="G756" s="87" t="str">
        <v/>
      </c>
      <c r="H756" s="88"/>
      <c r="I756" s="88"/>
      <c r="J756" s="86"/>
      <c r="K756" s="86"/>
    </row>
    <row r="757" spans="2:11" x14ac:dyDescent="0.25">
      <c r="B757" s="86" t="str">
        <v/>
      </c>
      <c r="C757" s="86"/>
      <c r="D757" s="87"/>
      <c r="E757" s="86" t="str">
        <v/>
      </c>
      <c r="F757" s="86"/>
      <c r="G757" s="87" t="str">
        <v/>
      </c>
      <c r="H757" s="88"/>
      <c r="I757" s="88"/>
      <c r="J757" s="86"/>
      <c r="K757" s="86"/>
    </row>
    <row r="758" spans="2:11" x14ac:dyDescent="0.25">
      <c r="B758" s="86" t="str">
        <v/>
      </c>
      <c r="C758" s="86"/>
      <c r="D758" s="87"/>
      <c r="E758" s="86" t="str">
        <v/>
      </c>
      <c r="F758" s="86"/>
      <c r="G758" s="87" t="str">
        <v/>
      </c>
      <c r="H758" s="88"/>
      <c r="I758" s="88"/>
      <c r="J758" s="86"/>
      <c r="K758" s="86"/>
    </row>
    <row r="759" spans="2:11" x14ac:dyDescent="0.25">
      <c r="B759" s="86" t="str">
        <v/>
      </c>
      <c r="C759" s="86"/>
      <c r="D759" s="87"/>
      <c r="E759" s="86" t="str">
        <v/>
      </c>
      <c r="F759" s="86"/>
      <c r="G759" s="87" t="str">
        <v/>
      </c>
      <c r="H759" s="88"/>
      <c r="I759" s="88"/>
      <c r="J759" s="86"/>
      <c r="K759" s="86"/>
    </row>
    <row r="760" spans="2:11" x14ac:dyDescent="0.25">
      <c r="B760" s="86" t="str">
        <v/>
      </c>
      <c r="C760" s="86"/>
      <c r="D760" s="87"/>
      <c r="E760" s="86" t="str">
        <v/>
      </c>
      <c r="F760" s="86"/>
      <c r="G760" s="87" t="str">
        <v/>
      </c>
      <c r="H760" s="88"/>
      <c r="I760" s="88"/>
      <c r="J760" s="86"/>
      <c r="K760" s="86"/>
    </row>
    <row r="761" spans="2:11" x14ac:dyDescent="0.25">
      <c r="B761" s="86" t="str">
        <v/>
      </c>
      <c r="C761" s="86"/>
      <c r="D761" s="87"/>
      <c r="E761" s="86" t="str">
        <v/>
      </c>
      <c r="F761" s="86"/>
      <c r="G761" s="87" t="str">
        <v/>
      </c>
      <c r="H761" s="88"/>
      <c r="I761" s="88"/>
      <c r="J761" s="86"/>
      <c r="K761" s="86"/>
    </row>
    <row r="762" spans="2:11" x14ac:dyDescent="0.25">
      <c r="B762" s="86" t="str">
        <v/>
      </c>
      <c r="C762" s="86"/>
      <c r="D762" s="87"/>
      <c r="E762" s="86" t="str">
        <v/>
      </c>
      <c r="F762" s="86"/>
      <c r="G762" s="87" t="str">
        <v/>
      </c>
      <c r="H762" s="88"/>
      <c r="I762" s="88"/>
      <c r="J762" s="86"/>
      <c r="K762" s="86"/>
    </row>
    <row r="763" spans="2:11" x14ac:dyDescent="0.25">
      <c r="B763" s="86" t="str">
        <v/>
      </c>
      <c r="C763" s="86"/>
      <c r="D763" s="87"/>
      <c r="E763" s="86" t="str">
        <v/>
      </c>
      <c r="F763" s="86"/>
      <c r="G763" s="87" t="str">
        <v/>
      </c>
      <c r="H763" s="88"/>
      <c r="I763" s="88"/>
      <c r="J763" s="86"/>
      <c r="K763" s="86"/>
    </row>
    <row r="764" spans="2:11" x14ac:dyDescent="0.25">
      <c r="B764" s="86" t="str">
        <v/>
      </c>
      <c r="C764" s="86"/>
      <c r="D764" s="87"/>
      <c r="E764" s="86" t="str">
        <v/>
      </c>
      <c r="F764" s="86"/>
      <c r="G764" s="87" t="str">
        <v/>
      </c>
      <c r="H764" s="88"/>
      <c r="I764" s="88"/>
      <c r="J764" s="86"/>
      <c r="K764" s="86"/>
    </row>
    <row r="765" spans="2:11" x14ac:dyDescent="0.25">
      <c r="B765" s="86" t="str">
        <v/>
      </c>
      <c r="C765" s="86"/>
      <c r="D765" s="87"/>
      <c r="E765" s="86" t="str">
        <v/>
      </c>
      <c r="F765" s="86"/>
      <c r="G765" s="87" t="str">
        <v/>
      </c>
      <c r="H765" s="88"/>
      <c r="I765" s="88"/>
      <c r="J765" s="86"/>
      <c r="K765" s="86"/>
    </row>
    <row r="766" spans="2:11" x14ac:dyDescent="0.25">
      <c r="B766" s="86" t="str">
        <v/>
      </c>
      <c r="C766" s="86"/>
      <c r="D766" s="87"/>
      <c r="E766" s="86" t="str">
        <v/>
      </c>
      <c r="F766" s="86"/>
      <c r="G766" s="87" t="str">
        <v/>
      </c>
      <c r="H766" s="88"/>
      <c r="I766" s="88"/>
      <c r="J766" s="86"/>
      <c r="K766" s="86"/>
    </row>
    <row r="767" spans="2:11" x14ac:dyDescent="0.25">
      <c r="B767" s="86" t="str">
        <v/>
      </c>
      <c r="C767" s="86"/>
      <c r="D767" s="87"/>
      <c r="E767" s="86" t="str">
        <v/>
      </c>
      <c r="F767" s="86"/>
      <c r="G767" s="87" t="str">
        <v/>
      </c>
      <c r="H767" s="88"/>
      <c r="I767" s="88"/>
      <c r="J767" s="86"/>
      <c r="K767" s="86"/>
    </row>
    <row r="768" spans="2:11" x14ac:dyDescent="0.25">
      <c r="B768" s="86" t="str">
        <v/>
      </c>
      <c r="C768" s="86"/>
      <c r="D768" s="87"/>
      <c r="E768" s="86" t="str">
        <v/>
      </c>
      <c r="F768" s="86"/>
      <c r="G768" s="87" t="str">
        <v/>
      </c>
      <c r="H768" s="88"/>
      <c r="I768" s="88"/>
      <c r="J768" s="86"/>
      <c r="K768" s="86"/>
    </row>
    <row r="769" spans="2:11" x14ac:dyDescent="0.25">
      <c r="B769" s="86" t="str">
        <v/>
      </c>
      <c r="C769" s="86"/>
      <c r="D769" s="87"/>
      <c r="E769" s="86" t="str">
        <v/>
      </c>
      <c r="F769" s="86"/>
      <c r="G769" s="87" t="str">
        <v/>
      </c>
      <c r="H769" s="88"/>
      <c r="I769" s="88"/>
      <c r="J769" s="86"/>
      <c r="K769" s="86"/>
    </row>
    <row r="770" spans="2:11" x14ac:dyDescent="0.25">
      <c r="B770" s="86" t="str">
        <v/>
      </c>
      <c r="C770" s="86"/>
      <c r="D770" s="87"/>
      <c r="E770" s="86" t="str">
        <v/>
      </c>
      <c r="F770" s="86"/>
      <c r="G770" s="87" t="str">
        <v/>
      </c>
      <c r="H770" s="88"/>
      <c r="I770" s="88"/>
      <c r="J770" s="86"/>
      <c r="K770" s="86"/>
    </row>
    <row r="771" spans="2:11" x14ac:dyDescent="0.25">
      <c r="B771" s="86" t="str">
        <v/>
      </c>
      <c r="C771" s="86"/>
      <c r="D771" s="87"/>
      <c r="E771" s="86" t="str">
        <v/>
      </c>
      <c r="F771" s="86"/>
      <c r="G771" s="87" t="str">
        <v/>
      </c>
      <c r="H771" s="88"/>
      <c r="I771" s="88"/>
      <c r="J771" s="86"/>
      <c r="K771" s="86"/>
    </row>
    <row r="772" spans="2:11" x14ac:dyDescent="0.25">
      <c r="B772" s="86" t="str">
        <v/>
      </c>
      <c r="C772" s="86"/>
      <c r="D772" s="87"/>
      <c r="E772" s="86" t="str">
        <v/>
      </c>
      <c r="F772" s="86"/>
      <c r="G772" s="87" t="str">
        <v/>
      </c>
      <c r="H772" s="88"/>
      <c r="I772" s="88"/>
      <c r="J772" s="86"/>
      <c r="K772" s="86"/>
    </row>
    <row r="773" spans="2:11" x14ac:dyDescent="0.25">
      <c r="B773" s="86" t="str">
        <v/>
      </c>
      <c r="C773" s="86"/>
      <c r="D773" s="87"/>
      <c r="E773" s="86" t="str">
        <v/>
      </c>
      <c r="F773" s="86"/>
      <c r="G773" s="87" t="str">
        <v/>
      </c>
      <c r="H773" s="88"/>
      <c r="I773" s="88"/>
      <c r="J773" s="86"/>
      <c r="K773" s="86"/>
    </row>
    <row r="774" spans="2:11" x14ac:dyDescent="0.25">
      <c r="B774" s="86" t="str">
        <v/>
      </c>
      <c r="C774" s="86"/>
      <c r="D774" s="87"/>
      <c r="E774" s="86" t="str">
        <v/>
      </c>
      <c r="F774" s="86"/>
      <c r="G774" s="87" t="str">
        <v/>
      </c>
      <c r="H774" s="88"/>
      <c r="I774" s="88"/>
      <c r="J774" s="86"/>
      <c r="K774" s="86"/>
    </row>
    <row r="775" spans="2:11" x14ac:dyDescent="0.25">
      <c r="B775" s="86" t="str">
        <v/>
      </c>
      <c r="C775" s="86"/>
      <c r="D775" s="87"/>
      <c r="E775" s="86" t="str">
        <v/>
      </c>
      <c r="F775" s="86"/>
      <c r="G775" s="87" t="str">
        <v/>
      </c>
      <c r="H775" s="88"/>
      <c r="I775" s="88"/>
      <c r="J775" s="86"/>
      <c r="K775" s="86"/>
    </row>
    <row r="776" spans="2:11" x14ac:dyDescent="0.25">
      <c r="B776" s="86" t="str">
        <v/>
      </c>
      <c r="C776" s="86"/>
      <c r="D776" s="87"/>
      <c r="E776" s="86" t="str">
        <v/>
      </c>
      <c r="F776" s="86"/>
      <c r="G776" s="87" t="str">
        <v/>
      </c>
      <c r="H776" s="88"/>
      <c r="I776" s="88"/>
      <c r="J776" s="86"/>
      <c r="K776" s="86"/>
    </row>
    <row r="777" spans="2:11" x14ac:dyDescent="0.25">
      <c r="B777" s="86" t="str">
        <v/>
      </c>
      <c r="C777" s="86"/>
      <c r="D777" s="87"/>
      <c r="E777" s="86" t="str">
        <v/>
      </c>
      <c r="F777" s="86"/>
      <c r="G777" s="87" t="str">
        <v/>
      </c>
      <c r="H777" s="88"/>
      <c r="I777" s="88"/>
      <c r="J777" s="86"/>
      <c r="K777" s="86"/>
    </row>
    <row r="778" spans="2:11" x14ac:dyDescent="0.25">
      <c r="B778" s="86" t="str">
        <v/>
      </c>
      <c r="C778" s="86"/>
      <c r="D778" s="87"/>
      <c r="E778" s="86" t="str">
        <v/>
      </c>
      <c r="F778" s="86"/>
      <c r="G778" s="87" t="str">
        <v/>
      </c>
      <c r="H778" s="88"/>
      <c r="I778" s="88"/>
      <c r="J778" s="86"/>
      <c r="K778" s="86"/>
    </row>
    <row r="779" spans="2:11" x14ac:dyDescent="0.25">
      <c r="B779" s="86" t="str">
        <v/>
      </c>
      <c r="C779" s="86"/>
      <c r="D779" s="87"/>
      <c r="E779" s="86" t="str">
        <v/>
      </c>
      <c r="F779" s="86"/>
      <c r="G779" s="87" t="str">
        <v/>
      </c>
      <c r="H779" s="88"/>
      <c r="I779" s="88"/>
      <c r="J779" s="86"/>
      <c r="K779" s="86"/>
    </row>
    <row r="780" spans="2:11" x14ac:dyDescent="0.25">
      <c r="B780" s="86" t="str">
        <v/>
      </c>
      <c r="C780" s="86"/>
      <c r="D780" s="87"/>
      <c r="E780" s="86" t="str">
        <v/>
      </c>
      <c r="F780" s="86"/>
      <c r="G780" s="87" t="str">
        <v/>
      </c>
      <c r="H780" s="88"/>
      <c r="I780" s="88"/>
      <c r="J780" s="86"/>
      <c r="K780" s="86"/>
    </row>
    <row r="781" spans="2:11" x14ac:dyDescent="0.25">
      <c r="B781" s="86" t="str">
        <v/>
      </c>
      <c r="C781" s="86"/>
      <c r="D781" s="87"/>
      <c r="E781" s="86" t="str">
        <v/>
      </c>
      <c r="F781" s="86"/>
      <c r="G781" s="87" t="str">
        <v/>
      </c>
      <c r="H781" s="88"/>
      <c r="I781" s="88"/>
      <c r="J781" s="86"/>
      <c r="K781" s="86"/>
    </row>
    <row r="782" spans="2:11" x14ac:dyDescent="0.25">
      <c r="B782" s="86" t="str">
        <v/>
      </c>
      <c r="C782" s="86"/>
      <c r="D782" s="87"/>
      <c r="E782" s="86" t="str">
        <v/>
      </c>
      <c r="F782" s="86"/>
      <c r="G782" s="87" t="str">
        <v/>
      </c>
      <c r="H782" s="88"/>
      <c r="I782" s="88"/>
      <c r="J782" s="86"/>
      <c r="K782" s="86"/>
    </row>
    <row r="783" spans="2:11" x14ac:dyDescent="0.25">
      <c r="B783" s="86" t="str">
        <v/>
      </c>
      <c r="C783" s="86"/>
      <c r="D783" s="87"/>
      <c r="E783" s="86" t="str">
        <v/>
      </c>
      <c r="F783" s="86"/>
      <c r="G783" s="87" t="str">
        <v/>
      </c>
      <c r="H783" s="88"/>
      <c r="I783" s="88"/>
      <c r="J783" s="86"/>
      <c r="K783" s="86"/>
    </row>
    <row r="784" spans="2:11" x14ac:dyDescent="0.25">
      <c r="B784" s="86" t="str">
        <v/>
      </c>
      <c r="C784" s="86"/>
      <c r="D784" s="87"/>
      <c r="E784" s="86" t="str">
        <v/>
      </c>
      <c r="F784" s="86"/>
      <c r="G784" s="87" t="str">
        <v/>
      </c>
      <c r="H784" s="88"/>
      <c r="I784" s="88"/>
      <c r="J784" s="86"/>
      <c r="K784" s="86"/>
    </row>
    <row r="785" spans="2:11" x14ac:dyDescent="0.25">
      <c r="B785" s="86" t="str">
        <v/>
      </c>
      <c r="C785" s="86"/>
      <c r="D785" s="87"/>
      <c r="E785" s="86" t="str">
        <v/>
      </c>
      <c r="F785" s="86"/>
      <c r="G785" s="87" t="str">
        <v/>
      </c>
      <c r="H785" s="88"/>
      <c r="I785" s="88"/>
      <c r="J785" s="86"/>
      <c r="K785" s="86"/>
    </row>
    <row r="786" spans="2:11" x14ac:dyDescent="0.25">
      <c r="B786" s="86" t="str">
        <v/>
      </c>
      <c r="C786" s="86"/>
      <c r="D786" s="87"/>
      <c r="E786" s="86" t="str">
        <v/>
      </c>
      <c r="F786" s="86"/>
      <c r="G786" s="87" t="str">
        <v/>
      </c>
      <c r="H786" s="88"/>
      <c r="I786" s="88"/>
      <c r="J786" s="86"/>
      <c r="K786" s="86"/>
    </row>
    <row r="787" spans="2:11" x14ac:dyDescent="0.25">
      <c r="B787" s="86" t="str">
        <v/>
      </c>
      <c r="C787" s="86"/>
      <c r="D787" s="87"/>
      <c r="E787" s="86" t="str">
        <v/>
      </c>
      <c r="F787" s="86"/>
      <c r="G787" s="87" t="str">
        <v/>
      </c>
      <c r="H787" s="88"/>
      <c r="I787" s="88"/>
      <c r="J787" s="86"/>
      <c r="K787" s="86"/>
    </row>
    <row r="788" spans="2:11" x14ac:dyDescent="0.25">
      <c r="B788" s="86" t="str">
        <v/>
      </c>
      <c r="C788" s="86"/>
      <c r="D788" s="87"/>
      <c r="E788" s="86" t="str">
        <v/>
      </c>
      <c r="F788" s="86"/>
      <c r="G788" s="87" t="str">
        <v/>
      </c>
      <c r="H788" s="88"/>
      <c r="I788" s="88"/>
      <c r="J788" s="86"/>
      <c r="K788" s="86"/>
    </row>
    <row r="789" spans="2:11" x14ac:dyDescent="0.25">
      <c r="B789" s="86" t="str">
        <v/>
      </c>
      <c r="C789" s="86"/>
      <c r="D789" s="87"/>
      <c r="E789" s="86" t="str">
        <v/>
      </c>
      <c r="F789" s="86"/>
      <c r="G789" s="87" t="str">
        <v/>
      </c>
      <c r="H789" s="88"/>
      <c r="I789" s="88"/>
      <c r="J789" s="86"/>
      <c r="K789" s="86"/>
    </row>
    <row r="790" spans="2:11" x14ac:dyDescent="0.25">
      <c r="B790" s="86" t="str">
        <v/>
      </c>
      <c r="C790" s="86"/>
      <c r="D790" s="87"/>
      <c r="E790" s="86" t="str">
        <v/>
      </c>
      <c r="F790" s="86"/>
      <c r="G790" s="87" t="str">
        <v/>
      </c>
      <c r="H790" s="88"/>
      <c r="I790" s="88"/>
      <c r="J790" s="86"/>
      <c r="K790" s="86"/>
    </row>
    <row r="791" spans="2:11" x14ac:dyDescent="0.25">
      <c r="B791" s="86" t="str">
        <v/>
      </c>
      <c r="C791" s="86"/>
      <c r="D791" s="87"/>
      <c r="E791" s="86" t="str">
        <v/>
      </c>
      <c r="F791" s="86"/>
      <c r="G791" s="87" t="str">
        <v/>
      </c>
      <c r="H791" s="88"/>
      <c r="I791" s="88"/>
      <c r="J791" s="86"/>
      <c r="K791" s="86"/>
    </row>
    <row r="792" spans="2:11" x14ac:dyDescent="0.25">
      <c r="B792" s="86" t="str">
        <v/>
      </c>
      <c r="C792" s="86"/>
      <c r="D792" s="87"/>
      <c r="E792" s="86" t="str">
        <v/>
      </c>
      <c r="F792" s="86"/>
      <c r="G792" s="87" t="str">
        <v/>
      </c>
      <c r="H792" s="88"/>
      <c r="I792" s="88"/>
      <c r="J792" s="86"/>
      <c r="K792" s="86"/>
    </row>
    <row r="793" spans="2:11" x14ac:dyDescent="0.25">
      <c r="B793" s="86" t="str">
        <v/>
      </c>
      <c r="C793" s="86"/>
      <c r="D793" s="87"/>
      <c r="E793" s="86" t="str">
        <v/>
      </c>
      <c r="F793" s="86"/>
      <c r="G793" s="87" t="str">
        <v/>
      </c>
      <c r="H793" s="88"/>
      <c r="I793" s="88"/>
      <c r="J793" s="86"/>
      <c r="K793" s="86"/>
    </row>
    <row r="794" spans="2:11" x14ac:dyDescent="0.25">
      <c r="B794" s="86" t="str">
        <v/>
      </c>
      <c r="C794" s="86"/>
      <c r="D794" s="87"/>
      <c r="E794" s="86" t="str">
        <v/>
      </c>
      <c r="F794" s="86"/>
      <c r="G794" s="87" t="str">
        <v/>
      </c>
      <c r="H794" s="88"/>
      <c r="I794" s="88"/>
      <c r="J794" s="86"/>
      <c r="K794" s="86"/>
    </row>
    <row r="795" spans="2:11" x14ac:dyDescent="0.25">
      <c r="B795" s="86" t="str">
        <v/>
      </c>
      <c r="C795" s="86"/>
      <c r="D795" s="87"/>
      <c r="E795" s="86" t="str">
        <v/>
      </c>
      <c r="F795" s="86"/>
      <c r="G795" s="87" t="str">
        <v/>
      </c>
      <c r="H795" s="88"/>
      <c r="I795" s="88"/>
      <c r="J795" s="86"/>
      <c r="K795" s="86"/>
    </row>
    <row r="796" spans="2:11" x14ac:dyDescent="0.25">
      <c r="B796" s="86" t="str">
        <v/>
      </c>
      <c r="C796" s="86"/>
      <c r="D796" s="87"/>
      <c r="E796" s="86" t="str">
        <v/>
      </c>
      <c r="F796" s="86"/>
      <c r="G796" s="87" t="str">
        <v/>
      </c>
      <c r="H796" s="88"/>
      <c r="I796" s="88"/>
      <c r="J796" s="86"/>
      <c r="K796" s="86"/>
    </row>
    <row r="797" spans="2:11" x14ac:dyDescent="0.25">
      <c r="B797" s="86" t="str">
        <v/>
      </c>
      <c r="C797" s="86"/>
      <c r="D797" s="87"/>
      <c r="E797" s="86" t="str">
        <v/>
      </c>
      <c r="F797" s="86"/>
      <c r="G797" s="87" t="str">
        <v/>
      </c>
      <c r="H797" s="88"/>
      <c r="I797" s="88"/>
      <c r="J797" s="86"/>
      <c r="K797" s="86"/>
    </row>
    <row r="798" spans="2:11" x14ac:dyDescent="0.25">
      <c r="B798" s="86" t="str">
        <v/>
      </c>
      <c r="C798" s="86"/>
      <c r="D798" s="87"/>
      <c r="E798" s="86" t="str">
        <v/>
      </c>
      <c r="F798" s="86"/>
      <c r="G798" s="87" t="str">
        <v/>
      </c>
      <c r="H798" s="88"/>
      <c r="I798" s="88"/>
      <c r="J798" s="86"/>
      <c r="K798" s="86"/>
    </row>
    <row r="799" spans="2:11" x14ac:dyDescent="0.25">
      <c r="B799" s="86" t="str">
        <v/>
      </c>
      <c r="C799" s="86"/>
      <c r="D799" s="87"/>
      <c r="E799" s="86" t="str">
        <v/>
      </c>
      <c r="F799" s="86"/>
      <c r="G799" s="87" t="str">
        <v/>
      </c>
      <c r="H799" s="88"/>
      <c r="I799" s="88"/>
      <c r="J799" s="86"/>
      <c r="K799" s="86"/>
    </row>
    <row r="800" spans="2:11" x14ac:dyDescent="0.25">
      <c r="B800" s="86" t="str">
        <v/>
      </c>
      <c r="C800" s="86"/>
      <c r="D800" s="87"/>
      <c r="E800" s="86" t="str">
        <v/>
      </c>
      <c r="F800" s="86"/>
      <c r="G800" s="87" t="str">
        <v/>
      </c>
      <c r="H800" s="88"/>
      <c r="I800" s="88"/>
      <c r="J800" s="86"/>
      <c r="K800" s="86"/>
    </row>
    <row r="801" spans="2:11" x14ac:dyDescent="0.25">
      <c r="B801" s="86" t="str">
        <v/>
      </c>
      <c r="C801" s="86"/>
      <c r="D801" s="87"/>
      <c r="E801" s="86" t="str">
        <v/>
      </c>
      <c r="F801" s="86"/>
      <c r="G801" s="87" t="str">
        <v/>
      </c>
      <c r="H801" s="88"/>
      <c r="I801" s="88"/>
      <c r="J801" s="86"/>
      <c r="K801" s="86"/>
    </row>
    <row r="802" spans="2:11" x14ac:dyDescent="0.25">
      <c r="B802" s="86" t="str">
        <v/>
      </c>
      <c r="C802" s="86"/>
      <c r="D802" s="87"/>
      <c r="E802" s="86" t="str">
        <v/>
      </c>
      <c r="F802" s="86"/>
      <c r="G802" s="87" t="str">
        <v/>
      </c>
      <c r="H802" s="88"/>
      <c r="I802" s="88"/>
      <c r="J802" s="86"/>
      <c r="K802" s="86"/>
    </row>
    <row r="803" spans="2:11" x14ac:dyDescent="0.25">
      <c r="B803" s="86" t="str">
        <v/>
      </c>
      <c r="C803" s="86"/>
      <c r="D803" s="87"/>
      <c r="E803" s="86" t="str">
        <v/>
      </c>
      <c r="F803" s="86"/>
      <c r="G803" s="87" t="str">
        <v/>
      </c>
      <c r="H803" s="88"/>
      <c r="I803" s="88"/>
      <c r="J803" s="86"/>
      <c r="K803" s="86"/>
    </row>
    <row r="804" spans="2:11" x14ac:dyDescent="0.25">
      <c r="B804" s="86" t="str">
        <v/>
      </c>
      <c r="C804" s="86"/>
      <c r="D804" s="87"/>
      <c r="E804" s="86" t="str">
        <v/>
      </c>
      <c r="F804" s="86"/>
      <c r="G804" s="87" t="str">
        <v/>
      </c>
      <c r="H804" s="88"/>
      <c r="I804" s="88"/>
      <c r="J804" s="86"/>
      <c r="K804" s="86"/>
    </row>
    <row r="805" spans="2:11" x14ac:dyDescent="0.25">
      <c r="B805" s="86" t="str">
        <v/>
      </c>
      <c r="C805" s="86"/>
      <c r="D805" s="87"/>
      <c r="E805" s="86" t="str">
        <v/>
      </c>
      <c r="F805" s="86"/>
      <c r="G805" s="87" t="str">
        <v/>
      </c>
      <c r="H805" s="88"/>
      <c r="I805" s="88"/>
      <c r="J805" s="86"/>
      <c r="K805" s="86"/>
    </row>
    <row r="806" spans="2:11" x14ac:dyDescent="0.25">
      <c r="B806" s="86" t="str">
        <v/>
      </c>
      <c r="C806" s="86"/>
      <c r="D806" s="87"/>
      <c r="E806" s="86" t="str">
        <v/>
      </c>
      <c r="F806" s="86"/>
      <c r="G806" s="87" t="str">
        <v/>
      </c>
      <c r="H806" s="88"/>
      <c r="I806" s="88"/>
      <c r="J806" s="86"/>
      <c r="K806" s="86"/>
    </row>
    <row r="807" spans="2:11" x14ac:dyDescent="0.25">
      <c r="B807" s="86" t="str">
        <v/>
      </c>
      <c r="C807" s="86"/>
      <c r="D807" s="87"/>
      <c r="E807" s="86" t="str">
        <v/>
      </c>
      <c r="F807" s="86"/>
      <c r="G807" s="87" t="str">
        <v/>
      </c>
      <c r="H807" s="88"/>
      <c r="I807" s="88"/>
      <c r="J807" s="86"/>
      <c r="K807" s="86"/>
    </row>
    <row r="808" spans="2:11" x14ac:dyDescent="0.25">
      <c r="B808" s="86" t="str">
        <v/>
      </c>
      <c r="C808" s="86"/>
      <c r="D808" s="87"/>
      <c r="E808" s="86" t="str">
        <v/>
      </c>
      <c r="F808" s="86"/>
      <c r="G808" s="87" t="str">
        <v/>
      </c>
      <c r="H808" s="88"/>
      <c r="I808" s="88"/>
      <c r="J808" s="86"/>
      <c r="K808" s="86"/>
    </row>
    <row r="809" spans="2:11" x14ac:dyDescent="0.25">
      <c r="B809" s="86" t="str">
        <v/>
      </c>
      <c r="C809" s="86"/>
      <c r="D809" s="87"/>
      <c r="E809" s="86" t="str">
        <v/>
      </c>
      <c r="F809" s="86"/>
      <c r="G809" s="87" t="str">
        <v/>
      </c>
      <c r="H809" s="88"/>
      <c r="I809" s="88"/>
      <c r="J809" s="86"/>
      <c r="K809" s="86"/>
    </row>
    <row r="810" spans="2:11" x14ac:dyDescent="0.25">
      <c r="B810" s="86" t="str">
        <v/>
      </c>
      <c r="C810" s="86"/>
      <c r="D810" s="87"/>
      <c r="E810" s="86" t="str">
        <v/>
      </c>
      <c r="F810" s="86"/>
      <c r="G810" s="87" t="str">
        <v/>
      </c>
      <c r="H810" s="88"/>
      <c r="I810" s="88"/>
      <c r="J810" s="86"/>
      <c r="K810" s="86"/>
    </row>
    <row r="811" spans="2:11" x14ac:dyDescent="0.25">
      <c r="B811" s="86" t="str">
        <v/>
      </c>
      <c r="C811" s="86"/>
      <c r="D811" s="87"/>
      <c r="E811" s="86" t="str">
        <v/>
      </c>
      <c r="F811" s="86"/>
      <c r="G811" s="87" t="str">
        <v/>
      </c>
      <c r="H811" s="88"/>
      <c r="I811" s="88"/>
      <c r="J811" s="86"/>
      <c r="K811" s="86"/>
    </row>
    <row r="812" spans="2:11" x14ac:dyDescent="0.25">
      <c r="B812" s="86" t="str">
        <v/>
      </c>
      <c r="C812" s="86"/>
      <c r="D812" s="87"/>
      <c r="E812" s="86" t="str">
        <v/>
      </c>
      <c r="F812" s="86"/>
      <c r="G812" s="87" t="str">
        <v/>
      </c>
      <c r="H812" s="88"/>
      <c r="I812" s="88"/>
      <c r="J812" s="86"/>
      <c r="K812" s="86"/>
    </row>
    <row r="813" spans="2:11" x14ac:dyDescent="0.25">
      <c r="B813" s="86" t="str">
        <v/>
      </c>
      <c r="C813" s="86"/>
      <c r="D813" s="87"/>
      <c r="E813" s="86" t="str">
        <v/>
      </c>
      <c r="F813" s="86"/>
      <c r="G813" s="87" t="str">
        <v/>
      </c>
      <c r="H813" s="88"/>
      <c r="I813" s="88"/>
      <c r="J813" s="86"/>
      <c r="K813" s="86"/>
    </row>
    <row r="814" spans="2:11" x14ac:dyDescent="0.25">
      <c r="B814" s="86" t="str">
        <v/>
      </c>
      <c r="C814" s="86"/>
      <c r="D814" s="87"/>
      <c r="E814" s="86" t="str">
        <v/>
      </c>
      <c r="F814" s="86"/>
      <c r="G814" s="87" t="str">
        <v/>
      </c>
      <c r="H814" s="88"/>
      <c r="I814" s="88"/>
      <c r="J814" s="86"/>
      <c r="K814" s="86"/>
    </row>
    <row r="815" spans="2:11" x14ac:dyDescent="0.25">
      <c r="B815" s="86" t="str">
        <v/>
      </c>
      <c r="C815" s="86"/>
      <c r="D815" s="87"/>
      <c r="E815" s="86" t="str">
        <v/>
      </c>
      <c r="F815" s="86"/>
      <c r="G815" s="87" t="str">
        <v/>
      </c>
      <c r="H815" s="88"/>
      <c r="I815" s="88"/>
      <c r="J815" s="86"/>
      <c r="K815" s="86"/>
    </row>
    <row r="816" spans="2:11" x14ac:dyDescent="0.25">
      <c r="B816" s="86" t="str">
        <v/>
      </c>
      <c r="C816" s="86"/>
      <c r="D816" s="87"/>
      <c r="E816" s="86" t="str">
        <v/>
      </c>
      <c r="F816" s="86"/>
      <c r="G816" s="87" t="str">
        <v/>
      </c>
      <c r="H816" s="88"/>
      <c r="I816" s="88"/>
      <c r="J816" s="86"/>
      <c r="K816" s="86"/>
    </row>
    <row r="817" spans="2:11" x14ac:dyDescent="0.25">
      <c r="B817" s="86" t="str">
        <v/>
      </c>
      <c r="C817" s="86"/>
      <c r="D817" s="87"/>
      <c r="E817" s="86" t="str">
        <v/>
      </c>
      <c r="F817" s="86"/>
      <c r="G817" s="87" t="str">
        <v/>
      </c>
      <c r="H817" s="88"/>
      <c r="I817" s="88"/>
      <c r="J817" s="86"/>
      <c r="K817" s="86"/>
    </row>
    <row r="818" spans="2:11" x14ac:dyDescent="0.25">
      <c r="B818" s="86" t="str">
        <v/>
      </c>
      <c r="C818" s="86"/>
      <c r="D818" s="87"/>
      <c r="E818" s="86" t="str">
        <v/>
      </c>
      <c r="F818" s="86"/>
      <c r="G818" s="87" t="str">
        <v/>
      </c>
      <c r="H818" s="88"/>
      <c r="I818" s="88"/>
      <c r="J818" s="86"/>
      <c r="K818" s="86"/>
    </row>
    <row r="819" spans="2:11" x14ac:dyDescent="0.25">
      <c r="B819" s="86" t="str">
        <v/>
      </c>
      <c r="C819" s="86"/>
      <c r="D819" s="87"/>
      <c r="E819" s="86" t="str">
        <v/>
      </c>
      <c r="F819" s="86"/>
      <c r="G819" s="87" t="str">
        <v/>
      </c>
      <c r="H819" s="88"/>
      <c r="I819" s="88"/>
      <c r="J819" s="86"/>
      <c r="K819" s="86"/>
    </row>
    <row r="820" spans="2:11" x14ac:dyDescent="0.25">
      <c r="B820" s="86" t="str">
        <v/>
      </c>
      <c r="C820" s="86"/>
      <c r="D820" s="87"/>
      <c r="E820" s="86" t="str">
        <v/>
      </c>
      <c r="F820" s="86"/>
      <c r="G820" s="87" t="str">
        <v/>
      </c>
      <c r="H820" s="88"/>
      <c r="I820" s="88"/>
      <c r="J820" s="86"/>
      <c r="K820" s="86"/>
    </row>
    <row r="821" spans="2:11" x14ac:dyDescent="0.25">
      <c r="B821" s="86" t="str">
        <v/>
      </c>
      <c r="C821" s="86"/>
      <c r="D821" s="87"/>
      <c r="E821" s="86" t="str">
        <v/>
      </c>
      <c r="F821" s="86"/>
      <c r="G821" s="87" t="str">
        <v/>
      </c>
      <c r="H821" s="88"/>
      <c r="I821" s="88"/>
      <c r="J821" s="86"/>
      <c r="K821" s="86"/>
    </row>
    <row r="822" spans="2:11" x14ac:dyDescent="0.25">
      <c r="B822" s="86" t="str">
        <v/>
      </c>
      <c r="C822" s="86"/>
      <c r="D822" s="87"/>
      <c r="E822" s="86" t="str">
        <v/>
      </c>
      <c r="F822" s="86"/>
      <c r="G822" s="87" t="str">
        <v/>
      </c>
      <c r="H822" s="88"/>
      <c r="I822" s="88"/>
      <c r="J822" s="86"/>
      <c r="K822" s="86"/>
    </row>
    <row r="823" spans="2:11" x14ac:dyDescent="0.25">
      <c r="B823" s="86" t="str">
        <v/>
      </c>
      <c r="C823" s="86"/>
      <c r="D823" s="87"/>
      <c r="E823" s="86" t="str">
        <v/>
      </c>
      <c r="F823" s="86"/>
      <c r="G823" s="87" t="str">
        <v/>
      </c>
      <c r="H823" s="88"/>
      <c r="I823" s="88"/>
      <c r="J823" s="86"/>
      <c r="K823" s="86"/>
    </row>
    <row r="824" spans="2:11" x14ac:dyDescent="0.25">
      <c r="B824" s="86" t="str">
        <v/>
      </c>
      <c r="C824" s="86"/>
      <c r="D824" s="87"/>
      <c r="E824" s="86" t="str">
        <v/>
      </c>
      <c r="F824" s="86"/>
      <c r="G824" s="87" t="str">
        <v/>
      </c>
      <c r="H824" s="88"/>
      <c r="I824" s="88"/>
      <c r="J824" s="86"/>
      <c r="K824" s="86"/>
    </row>
    <row r="825" spans="2:11" x14ac:dyDescent="0.25">
      <c r="B825" s="86" t="str">
        <v/>
      </c>
      <c r="C825" s="86"/>
      <c r="D825" s="87"/>
      <c r="E825" s="86" t="str">
        <v/>
      </c>
      <c r="F825" s="86"/>
      <c r="G825" s="87" t="str">
        <v/>
      </c>
      <c r="H825" s="88"/>
      <c r="I825" s="88"/>
      <c r="J825" s="86"/>
      <c r="K825" s="86"/>
    </row>
    <row r="826" spans="2:11" x14ac:dyDescent="0.25">
      <c r="B826" s="86" t="str">
        <v/>
      </c>
      <c r="C826" s="86"/>
      <c r="D826" s="87"/>
      <c r="E826" s="86" t="str">
        <v/>
      </c>
      <c r="F826" s="86"/>
      <c r="G826" s="87" t="str">
        <v/>
      </c>
      <c r="H826" s="88"/>
      <c r="I826" s="88"/>
      <c r="J826" s="86"/>
      <c r="K826" s="86"/>
    </row>
    <row r="827" spans="2:11" x14ac:dyDescent="0.25">
      <c r="B827" s="86" t="str">
        <v/>
      </c>
      <c r="C827" s="86"/>
      <c r="D827" s="87"/>
      <c r="E827" s="86" t="str">
        <v/>
      </c>
      <c r="F827" s="86"/>
      <c r="G827" s="87" t="str">
        <v/>
      </c>
      <c r="H827" s="88"/>
      <c r="I827" s="88"/>
      <c r="J827" s="86"/>
      <c r="K827" s="86"/>
    </row>
    <row r="828" spans="2:11" x14ac:dyDescent="0.25">
      <c r="B828" s="86" t="str">
        <v/>
      </c>
      <c r="C828" s="86"/>
      <c r="D828" s="87"/>
      <c r="E828" s="86" t="str">
        <v/>
      </c>
      <c r="F828" s="86"/>
      <c r="G828" s="87" t="str">
        <v/>
      </c>
      <c r="H828" s="88"/>
      <c r="I828" s="88"/>
      <c r="J828" s="86"/>
      <c r="K828" s="86"/>
    </row>
    <row r="829" spans="2:11" x14ac:dyDescent="0.25">
      <c r="B829" s="86" t="str">
        <v/>
      </c>
      <c r="C829" s="86"/>
      <c r="D829" s="87"/>
      <c r="E829" s="86" t="str">
        <v/>
      </c>
      <c r="F829" s="86"/>
      <c r="G829" s="87" t="str">
        <v/>
      </c>
      <c r="H829" s="88"/>
      <c r="I829" s="88"/>
      <c r="J829" s="86"/>
      <c r="K829" s="86"/>
    </row>
    <row r="830" spans="2:11" x14ac:dyDescent="0.25">
      <c r="B830" s="86" t="str">
        <v/>
      </c>
      <c r="C830" s="86"/>
      <c r="D830" s="87"/>
      <c r="E830" s="86" t="str">
        <v/>
      </c>
      <c r="F830" s="86"/>
      <c r="G830" s="87" t="str">
        <v/>
      </c>
      <c r="H830" s="88"/>
      <c r="I830" s="88"/>
      <c r="J830" s="86"/>
      <c r="K830" s="86"/>
    </row>
    <row r="831" spans="2:11" x14ac:dyDescent="0.25">
      <c r="B831" s="86" t="str">
        <v/>
      </c>
      <c r="C831" s="86"/>
      <c r="D831" s="87"/>
      <c r="E831" s="86" t="str">
        <v/>
      </c>
      <c r="F831" s="86"/>
      <c r="G831" s="87" t="str">
        <v/>
      </c>
      <c r="H831" s="88"/>
      <c r="I831" s="88"/>
      <c r="J831" s="86"/>
      <c r="K831" s="86"/>
    </row>
    <row r="832" spans="2:11" x14ac:dyDescent="0.25">
      <c r="B832" s="86" t="str">
        <v/>
      </c>
      <c r="C832" s="86"/>
      <c r="D832" s="87"/>
      <c r="E832" s="86" t="str">
        <v/>
      </c>
      <c r="F832" s="86"/>
      <c r="G832" s="87" t="str">
        <v/>
      </c>
      <c r="H832" s="88"/>
      <c r="I832" s="88"/>
      <c r="J832" s="86"/>
      <c r="K832" s="86"/>
    </row>
    <row r="833" spans="2:11" x14ac:dyDescent="0.25">
      <c r="B833" s="86" t="str">
        <v/>
      </c>
      <c r="C833" s="86"/>
      <c r="D833" s="87"/>
      <c r="E833" s="86" t="str">
        <v/>
      </c>
      <c r="F833" s="86"/>
      <c r="G833" s="87" t="str">
        <v/>
      </c>
      <c r="H833" s="88"/>
      <c r="I833" s="88"/>
      <c r="J833" s="86"/>
      <c r="K833" s="86"/>
    </row>
    <row r="834" spans="2:11" x14ac:dyDescent="0.25">
      <c r="B834" s="86" t="str">
        <v/>
      </c>
      <c r="C834" s="86"/>
      <c r="D834" s="87"/>
      <c r="E834" s="86" t="str">
        <v/>
      </c>
      <c r="F834" s="86"/>
      <c r="G834" s="87" t="str">
        <v/>
      </c>
      <c r="H834" s="88"/>
      <c r="I834" s="88"/>
      <c r="J834" s="86"/>
      <c r="K834" s="86"/>
    </row>
    <row r="835" spans="2:11" x14ac:dyDescent="0.25">
      <c r="B835" s="86" t="str">
        <v/>
      </c>
      <c r="C835" s="86"/>
      <c r="D835" s="87"/>
      <c r="E835" s="86" t="str">
        <v/>
      </c>
      <c r="F835" s="86"/>
      <c r="G835" s="87" t="str">
        <v/>
      </c>
      <c r="H835" s="88"/>
      <c r="I835" s="88"/>
      <c r="J835" s="86"/>
      <c r="K835" s="86"/>
    </row>
    <row r="836" spans="2:11" x14ac:dyDescent="0.25">
      <c r="B836" s="86" t="str">
        <v/>
      </c>
      <c r="C836" s="86"/>
      <c r="D836" s="87"/>
      <c r="E836" s="86" t="str">
        <v/>
      </c>
      <c r="F836" s="86"/>
      <c r="G836" s="87" t="str">
        <v/>
      </c>
      <c r="H836" s="88"/>
      <c r="I836" s="88"/>
      <c r="J836" s="86"/>
      <c r="K836" s="86"/>
    </row>
    <row r="837" spans="2:11" x14ac:dyDescent="0.25">
      <c r="B837" s="86" t="str">
        <v/>
      </c>
      <c r="C837" s="86"/>
      <c r="D837" s="87"/>
      <c r="E837" s="86" t="str">
        <v/>
      </c>
      <c r="F837" s="86"/>
      <c r="G837" s="87" t="str">
        <v/>
      </c>
      <c r="H837" s="88"/>
      <c r="I837" s="88"/>
      <c r="J837" s="86"/>
      <c r="K837" s="86"/>
    </row>
    <row r="838" spans="2:11" x14ac:dyDescent="0.25">
      <c r="B838" s="86" t="str">
        <v/>
      </c>
      <c r="C838" s="86"/>
      <c r="D838" s="87"/>
      <c r="E838" s="86" t="str">
        <v/>
      </c>
      <c r="F838" s="86"/>
      <c r="G838" s="87" t="str">
        <v/>
      </c>
      <c r="H838" s="88"/>
      <c r="I838" s="88"/>
      <c r="J838" s="86"/>
      <c r="K838" s="86"/>
    </row>
    <row r="839" spans="2:11" x14ac:dyDescent="0.25">
      <c r="B839" s="86" t="str">
        <v/>
      </c>
      <c r="C839" s="86"/>
      <c r="D839" s="87"/>
      <c r="E839" s="86" t="str">
        <v/>
      </c>
      <c r="F839" s="86"/>
      <c r="G839" s="87" t="str">
        <v/>
      </c>
      <c r="H839" s="88"/>
      <c r="I839" s="88"/>
      <c r="J839" s="86"/>
      <c r="K839" s="86"/>
    </row>
    <row r="840" spans="2:11" x14ac:dyDescent="0.25">
      <c r="B840" s="86" t="str">
        <v/>
      </c>
      <c r="C840" s="86"/>
      <c r="D840" s="87"/>
      <c r="E840" s="86" t="str">
        <v/>
      </c>
      <c r="F840" s="86"/>
      <c r="G840" s="87" t="str">
        <v/>
      </c>
      <c r="H840" s="88"/>
      <c r="I840" s="88"/>
      <c r="J840" s="86"/>
      <c r="K840" s="86"/>
    </row>
    <row r="841" spans="2:11" x14ac:dyDescent="0.25">
      <c r="B841" s="86" t="str">
        <v/>
      </c>
      <c r="C841" s="86"/>
      <c r="D841" s="87"/>
      <c r="E841" s="86" t="str">
        <v/>
      </c>
      <c r="F841" s="86"/>
      <c r="G841" s="87" t="str">
        <v/>
      </c>
      <c r="H841" s="88"/>
      <c r="I841" s="88"/>
      <c r="J841" s="86"/>
      <c r="K841" s="86"/>
    </row>
    <row r="842" spans="2:11" x14ac:dyDescent="0.25">
      <c r="B842" s="86" t="str">
        <v/>
      </c>
      <c r="C842" s="86"/>
      <c r="D842" s="87"/>
      <c r="E842" s="86" t="str">
        <v/>
      </c>
      <c r="F842" s="86"/>
      <c r="G842" s="87" t="str">
        <v/>
      </c>
      <c r="H842" s="88"/>
      <c r="I842" s="88"/>
      <c r="J842" s="86"/>
      <c r="K842" s="86"/>
    </row>
    <row r="843" spans="2:11" x14ac:dyDescent="0.25">
      <c r="B843" s="86" t="str">
        <v/>
      </c>
      <c r="C843" s="86"/>
      <c r="D843" s="87"/>
      <c r="E843" s="86" t="str">
        <v/>
      </c>
      <c r="F843" s="86"/>
      <c r="G843" s="87" t="str">
        <v/>
      </c>
      <c r="H843" s="88"/>
      <c r="I843" s="88"/>
      <c r="J843" s="86"/>
      <c r="K843" s="86"/>
    </row>
    <row r="844" spans="2:11" x14ac:dyDescent="0.25">
      <c r="B844" s="86" t="str">
        <v/>
      </c>
      <c r="C844" s="86"/>
      <c r="D844" s="87"/>
      <c r="E844" s="86" t="str">
        <v/>
      </c>
      <c r="F844" s="86"/>
      <c r="G844" s="87" t="str">
        <v/>
      </c>
      <c r="H844" s="88"/>
      <c r="I844" s="88"/>
      <c r="J844" s="86"/>
      <c r="K844" s="86"/>
    </row>
    <row r="845" spans="2:11" x14ac:dyDescent="0.25">
      <c r="B845" s="86" t="str">
        <v/>
      </c>
      <c r="C845" s="86"/>
      <c r="D845" s="87"/>
      <c r="E845" s="86" t="str">
        <v/>
      </c>
      <c r="F845" s="86"/>
      <c r="G845" s="87" t="str">
        <v/>
      </c>
      <c r="H845" s="88"/>
      <c r="I845" s="88"/>
      <c r="J845" s="86"/>
      <c r="K845" s="86"/>
    </row>
    <row r="846" spans="2:11" x14ac:dyDescent="0.25">
      <c r="B846" s="86" t="str">
        <v/>
      </c>
      <c r="C846" s="86"/>
      <c r="D846" s="87"/>
      <c r="E846" s="86" t="str">
        <v/>
      </c>
      <c r="F846" s="86"/>
      <c r="G846" s="87" t="str">
        <v/>
      </c>
      <c r="H846" s="88"/>
      <c r="I846" s="88"/>
      <c r="J846" s="86"/>
      <c r="K846" s="86"/>
    </row>
    <row r="847" spans="2:11" x14ac:dyDescent="0.25">
      <c r="B847" s="86" t="str">
        <v/>
      </c>
      <c r="C847" s="86"/>
      <c r="D847" s="87"/>
      <c r="E847" s="86" t="str">
        <v/>
      </c>
      <c r="F847" s="86"/>
      <c r="G847" s="87" t="str">
        <v/>
      </c>
      <c r="H847" s="88"/>
      <c r="I847" s="88"/>
      <c r="J847" s="86"/>
      <c r="K847" s="86"/>
    </row>
    <row r="848" spans="2:11" x14ac:dyDescent="0.25">
      <c r="B848" s="86" t="str">
        <v/>
      </c>
      <c r="C848" s="86"/>
      <c r="D848" s="87"/>
      <c r="E848" s="86" t="str">
        <v/>
      </c>
      <c r="F848" s="86"/>
      <c r="G848" s="87" t="str">
        <v/>
      </c>
      <c r="H848" s="88"/>
      <c r="I848" s="88"/>
      <c r="J848" s="86"/>
      <c r="K848" s="86"/>
    </row>
    <row r="849" spans="2:11" x14ac:dyDescent="0.25">
      <c r="B849" s="86" t="str">
        <v/>
      </c>
      <c r="C849" s="86"/>
      <c r="D849" s="87"/>
      <c r="E849" s="86" t="str">
        <v/>
      </c>
      <c r="F849" s="86"/>
      <c r="G849" s="87" t="str">
        <v/>
      </c>
      <c r="H849" s="88"/>
      <c r="I849" s="88"/>
      <c r="J849" s="86"/>
      <c r="K849" s="86"/>
    </row>
    <row r="850" spans="2:11" x14ac:dyDescent="0.25">
      <c r="B850" s="86" t="str">
        <v/>
      </c>
      <c r="C850" s="86"/>
      <c r="D850" s="87"/>
      <c r="E850" s="86" t="str">
        <v/>
      </c>
      <c r="F850" s="86"/>
      <c r="G850" s="87" t="str">
        <v/>
      </c>
      <c r="H850" s="88"/>
      <c r="I850" s="88"/>
      <c r="J850" s="86"/>
      <c r="K850" s="86"/>
    </row>
    <row r="851" spans="2:11" x14ac:dyDescent="0.25">
      <c r="B851" s="86" t="str">
        <v/>
      </c>
      <c r="C851" s="86"/>
      <c r="D851" s="87"/>
      <c r="E851" s="86" t="str">
        <v/>
      </c>
      <c r="F851" s="86"/>
      <c r="G851" s="87" t="str">
        <v/>
      </c>
      <c r="H851" s="88"/>
      <c r="I851" s="88"/>
      <c r="J851" s="86"/>
      <c r="K851" s="86"/>
    </row>
    <row r="852" spans="2:11" x14ac:dyDescent="0.25">
      <c r="B852" s="86" t="str">
        <v/>
      </c>
      <c r="C852" s="86"/>
      <c r="D852" s="87"/>
      <c r="E852" s="86" t="str">
        <v/>
      </c>
      <c r="F852" s="86"/>
      <c r="G852" s="87" t="str">
        <v/>
      </c>
      <c r="H852" s="88"/>
      <c r="I852" s="88"/>
      <c r="J852" s="86"/>
      <c r="K852" s="86"/>
    </row>
    <row r="853" spans="2:11" x14ac:dyDescent="0.25">
      <c r="B853" s="86" t="str">
        <v/>
      </c>
      <c r="C853" s="86"/>
      <c r="D853" s="87"/>
      <c r="E853" s="86" t="str">
        <v/>
      </c>
      <c r="F853" s="86"/>
      <c r="G853" s="87" t="str">
        <v/>
      </c>
      <c r="H853" s="88"/>
      <c r="I853" s="88"/>
      <c r="J853" s="86"/>
      <c r="K853" s="86"/>
    </row>
    <row r="854" spans="2:11" x14ac:dyDescent="0.25">
      <c r="B854" s="86" t="str">
        <v/>
      </c>
      <c r="C854" s="86"/>
      <c r="D854" s="87"/>
      <c r="E854" s="86" t="str">
        <v/>
      </c>
      <c r="F854" s="86"/>
      <c r="G854" s="87" t="str">
        <v/>
      </c>
      <c r="H854" s="88"/>
      <c r="I854" s="88"/>
      <c r="J854" s="86"/>
      <c r="K854" s="86"/>
    </row>
    <row r="855" spans="2:11" x14ac:dyDescent="0.25">
      <c r="B855" s="86" t="str">
        <v/>
      </c>
      <c r="C855" s="86"/>
      <c r="D855" s="87"/>
      <c r="E855" s="86" t="str">
        <v/>
      </c>
      <c r="F855" s="86"/>
      <c r="G855" s="87" t="str">
        <v/>
      </c>
      <c r="H855" s="88"/>
      <c r="I855" s="88"/>
      <c r="J855" s="86"/>
      <c r="K855" s="86"/>
    </row>
    <row r="856" spans="2:11" x14ac:dyDescent="0.25">
      <c r="B856" s="86" t="str">
        <v/>
      </c>
      <c r="C856" s="86"/>
      <c r="D856" s="87"/>
      <c r="E856" s="86" t="str">
        <v/>
      </c>
      <c r="F856" s="86"/>
      <c r="G856" s="87" t="str">
        <v/>
      </c>
      <c r="H856" s="88"/>
      <c r="I856" s="88"/>
      <c r="J856" s="86"/>
      <c r="K856" s="86"/>
    </row>
    <row r="857" spans="2:11" x14ac:dyDescent="0.25">
      <c r="B857" s="86" t="str">
        <v/>
      </c>
      <c r="C857" s="86"/>
      <c r="D857" s="87"/>
      <c r="E857" s="86" t="str">
        <v/>
      </c>
      <c r="F857" s="86"/>
      <c r="G857" s="87" t="str">
        <v/>
      </c>
      <c r="H857" s="88"/>
      <c r="I857" s="88"/>
      <c r="J857" s="86"/>
      <c r="K857" s="86"/>
    </row>
    <row r="858" spans="2:11" x14ac:dyDescent="0.25">
      <c r="B858" s="86" t="str">
        <v/>
      </c>
      <c r="C858" s="86"/>
      <c r="D858" s="87"/>
      <c r="E858" s="86" t="str">
        <v/>
      </c>
      <c r="F858" s="86"/>
      <c r="G858" s="87" t="str">
        <v/>
      </c>
      <c r="H858" s="88"/>
      <c r="I858" s="88"/>
      <c r="J858" s="86"/>
      <c r="K858" s="86"/>
    </row>
    <row r="859" spans="2:11" x14ac:dyDescent="0.25">
      <c r="B859" s="86" t="str">
        <v/>
      </c>
      <c r="C859" s="86"/>
      <c r="D859" s="87"/>
      <c r="E859" s="86" t="str">
        <v/>
      </c>
      <c r="F859" s="86"/>
      <c r="G859" s="87" t="str">
        <v/>
      </c>
      <c r="H859" s="88"/>
      <c r="I859" s="88"/>
      <c r="J859" s="86"/>
      <c r="K859" s="86"/>
    </row>
    <row r="860" spans="2:11" x14ac:dyDescent="0.25">
      <c r="B860" s="86" t="str">
        <v/>
      </c>
      <c r="C860" s="86"/>
      <c r="D860" s="87"/>
      <c r="E860" s="86" t="str">
        <v/>
      </c>
      <c r="F860" s="86"/>
      <c r="G860" s="87" t="str">
        <v/>
      </c>
      <c r="H860" s="88"/>
      <c r="I860" s="88"/>
      <c r="J860" s="86"/>
      <c r="K860" s="86"/>
    </row>
    <row r="861" spans="2:11" x14ac:dyDescent="0.25">
      <c r="B861" s="86" t="str">
        <v/>
      </c>
      <c r="C861" s="86"/>
      <c r="D861" s="87"/>
      <c r="E861" s="86" t="str">
        <v/>
      </c>
      <c r="F861" s="86"/>
      <c r="G861" s="87" t="str">
        <v/>
      </c>
      <c r="H861" s="88"/>
      <c r="I861" s="88"/>
      <c r="J861" s="86"/>
      <c r="K861" s="86"/>
    </row>
    <row r="862" spans="2:11" x14ac:dyDescent="0.25">
      <c r="B862" s="86" t="str">
        <v/>
      </c>
      <c r="C862" s="86"/>
      <c r="D862" s="87"/>
      <c r="E862" s="86" t="str">
        <v/>
      </c>
      <c r="F862" s="86"/>
      <c r="G862" s="87" t="str">
        <v/>
      </c>
      <c r="H862" s="88"/>
      <c r="I862" s="88"/>
      <c r="J862" s="86"/>
      <c r="K862" s="86"/>
    </row>
    <row r="863" spans="2:11" x14ac:dyDescent="0.25">
      <c r="B863" s="86" t="str">
        <v/>
      </c>
      <c r="C863" s="86"/>
      <c r="D863" s="87"/>
      <c r="E863" s="86" t="str">
        <v/>
      </c>
      <c r="F863" s="86"/>
      <c r="G863" s="87" t="str">
        <v/>
      </c>
      <c r="H863" s="88"/>
      <c r="I863" s="88"/>
      <c r="J863" s="86"/>
      <c r="K863" s="86"/>
    </row>
    <row r="864" spans="2:11" x14ac:dyDescent="0.25">
      <c r="B864" s="86" t="str">
        <v/>
      </c>
      <c r="C864" s="86"/>
      <c r="D864" s="87"/>
      <c r="E864" s="86" t="str">
        <v/>
      </c>
      <c r="F864" s="86"/>
      <c r="G864" s="87" t="str">
        <v/>
      </c>
      <c r="H864" s="88"/>
      <c r="I864" s="88"/>
      <c r="J864" s="86"/>
      <c r="K864" s="86"/>
    </row>
    <row r="865" spans="2:11" x14ac:dyDescent="0.25">
      <c r="B865" s="86" t="str">
        <v/>
      </c>
      <c r="C865" s="86"/>
      <c r="D865" s="87"/>
      <c r="E865" s="86" t="str">
        <v/>
      </c>
      <c r="F865" s="86"/>
      <c r="G865" s="87" t="str">
        <v/>
      </c>
      <c r="H865" s="88"/>
      <c r="I865" s="88"/>
      <c r="J865" s="86"/>
      <c r="K865" s="86"/>
    </row>
    <row r="866" spans="2:11" x14ac:dyDescent="0.25">
      <c r="B866" s="86" t="str">
        <v/>
      </c>
      <c r="C866" s="86"/>
      <c r="D866" s="87"/>
      <c r="E866" s="86" t="str">
        <v/>
      </c>
      <c r="F866" s="86"/>
      <c r="G866" s="87" t="str">
        <v/>
      </c>
      <c r="H866" s="88"/>
      <c r="I866" s="88"/>
      <c r="J866" s="86"/>
      <c r="K866" s="86"/>
    </row>
    <row r="867" spans="2:11" x14ac:dyDescent="0.25">
      <c r="B867" s="86" t="str">
        <v/>
      </c>
      <c r="C867" s="86"/>
      <c r="D867" s="87"/>
      <c r="E867" s="86" t="str">
        <v/>
      </c>
      <c r="F867" s="86"/>
      <c r="G867" s="87" t="str">
        <v/>
      </c>
      <c r="H867" s="88"/>
      <c r="I867" s="88"/>
      <c r="J867" s="86"/>
      <c r="K867" s="86"/>
    </row>
    <row r="868" spans="2:11" x14ac:dyDescent="0.25">
      <c r="B868" s="86" t="str">
        <v/>
      </c>
      <c r="C868" s="86"/>
      <c r="D868" s="87"/>
      <c r="E868" s="86" t="str">
        <v/>
      </c>
      <c r="F868" s="86"/>
      <c r="G868" s="87" t="str">
        <v/>
      </c>
      <c r="H868" s="88"/>
      <c r="I868" s="88"/>
      <c r="J868" s="86"/>
      <c r="K868" s="86"/>
    </row>
    <row r="869" spans="2:11" x14ac:dyDescent="0.25">
      <c r="B869" s="86" t="str">
        <v/>
      </c>
      <c r="C869" s="86"/>
      <c r="D869" s="87"/>
      <c r="E869" s="86" t="str">
        <v/>
      </c>
      <c r="F869" s="86"/>
      <c r="G869" s="87" t="str">
        <v/>
      </c>
      <c r="H869" s="88"/>
      <c r="I869" s="88"/>
      <c r="J869" s="86"/>
      <c r="K869" s="86"/>
    </row>
    <row r="870" spans="2:11" x14ac:dyDescent="0.25">
      <c r="B870" s="86" t="str">
        <v/>
      </c>
      <c r="C870" s="86"/>
      <c r="D870" s="87"/>
      <c r="E870" s="86" t="str">
        <v/>
      </c>
      <c r="F870" s="86"/>
      <c r="G870" s="87" t="str">
        <v/>
      </c>
      <c r="H870" s="88"/>
      <c r="I870" s="88"/>
      <c r="J870" s="86"/>
      <c r="K870" s="86"/>
    </row>
    <row r="871" spans="2:11" x14ac:dyDescent="0.25">
      <c r="B871" s="86" t="str">
        <v/>
      </c>
      <c r="C871" s="86"/>
      <c r="D871" s="87"/>
      <c r="E871" s="86" t="str">
        <v/>
      </c>
      <c r="F871" s="86"/>
      <c r="G871" s="87" t="str">
        <v/>
      </c>
      <c r="H871" s="88"/>
      <c r="I871" s="88"/>
      <c r="J871" s="86"/>
      <c r="K871" s="86"/>
    </row>
    <row r="872" spans="2:11" x14ac:dyDescent="0.25">
      <c r="B872" s="86" t="str">
        <v/>
      </c>
      <c r="C872" s="86"/>
      <c r="D872" s="87"/>
      <c r="E872" s="86" t="str">
        <v/>
      </c>
      <c r="F872" s="86"/>
      <c r="G872" s="87" t="str">
        <v/>
      </c>
      <c r="H872" s="88"/>
      <c r="I872" s="88"/>
      <c r="J872" s="86"/>
      <c r="K872" s="86"/>
    </row>
    <row r="873" spans="2:11" x14ac:dyDescent="0.25">
      <c r="B873" s="86" t="str">
        <v/>
      </c>
      <c r="C873" s="86"/>
      <c r="D873" s="87"/>
      <c r="E873" s="86" t="str">
        <v/>
      </c>
      <c r="F873" s="86"/>
      <c r="G873" s="87" t="str">
        <v/>
      </c>
      <c r="H873" s="88"/>
      <c r="I873" s="88"/>
      <c r="J873" s="86"/>
      <c r="K873" s="86"/>
    </row>
    <row r="874" spans="2:11" x14ac:dyDescent="0.25">
      <c r="B874" s="86" t="str">
        <v/>
      </c>
      <c r="C874" s="86"/>
      <c r="D874" s="87"/>
      <c r="E874" s="86" t="str">
        <v/>
      </c>
      <c r="F874" s="86"/>
      <c r="G874" s="87" t="str">
        <v/>
      </c>
      <c r="H874" s="88"/>
      <c r="I874" s="88"/>
      <c r="J874" s="86"/>
      <c r="K874" s="86"/>
    </row>
    <row r="875" spans="2:11" x14ac:dyDescent="0.25">
      <c r="B875" s="86" t="str">
        <v/>
      </c>
      <c r="C875" s="86"/>
      <c r="D875" s="87"/>
      <c r="E875" s="86" t="str">
        <v/>
      </c>
      <c r="F875" s="86"/>
      <c r="G875" s="87" t="str">
        <v/>
      </c>
      <c r="H875" s="88"/>
      <c r="I875" s="88"/>
      <c r="J875" s="86"/>
      <c r="K875" s="86"/>
    </row>
    <row r="876" spans="2:11" x14ac:dyDescent="0.25">
      <c r="B876" s="86" t="str">
        <v/>
      </c>
      <c r="C876" s="86"/>
      <c r="D876" s="87"/>
      <c r="E876" s="86" t="str">
        <v/>
      </c>
      <c r="F876" s="86"/>
      <c r="G876" s="87" t="str">
        <v/>
      </c>
      <c r="H876" s="88"/>
      <c r="I876" s="88"/>
      <c r="J876" s="86"/>
      <c r="K876" s="86"/>
    </row>
    <row r="877" spans="2:11" x14ac:dyDescent="0.25">
      <c r="B877" s="86" t="str">
        <v/>
      </c>
      <c r="C877" s="86"/>
      <c r="D877" s="87"/>
      <c r="E877" s="86" t="str">
        <v/>
      </c>
      <c r="F877" s="86"/>
      <c r="G877" s="87" t="str">
        <v/>
      </c>
      <c r="H877" s="88"/>
      <c r="I877" s="88"/>
      <c r="J877" s="86"/>
      <c r="K877" s="86"/>
    </row>
    <row r="878" spans="2:11" x14ac:dyDescent="0.25">
      <c r="B878" s="86" t="str">
        <v/>
      </c>
      <c r="C878" s="86"/>
      <c r="D878" s="87"/>
      <c r="E878" s="86" t="str">
        <v/>
      </c>
      <c r="F878" s="86"/>
      <c r="G878" s="87" t="str">
        <v/>
      </c>
      <c r="H878" s="88"/>
      <c r="I878" s="88"/>
      <c r="J878" s="86"/>
      <c r="K878" s="86"/>
    </row>
    <row r="879" spans="2:11" x14ac:dyDescent="0.25">
      <c r="B879" s="86" t="str">
        <v/>
      </c>
      <c r="C879" s="86"/>
      <c r="D879" s="87"/>
      <c r="E879" s="86" t="str">
        <v/>
      </c>
      <c r="F879" s="86"/>
      <c r="G879" s="87" t="str">
        <v/>
      </c>
      <c r="H879" s="88"/>
      <c r="I879" s="88"/>
      <c r="J879" s="86"/>
      <c r="K879" s="86"/>
    </row>
    <row r="880" spans="2:11" x14ac:dyDescent="0.25">
      <c r="B880" s="86" t="str">
        <v/>
      </c>
      <c r="C880" s="86"/>
      <c r="D880" s="87"/>
      <c r="E880" s="86" t="str">
        <v/>
      </c>
      <c r="F880" s="86"/>
      <c r="G880" s="87" t="str">
        <v/>
      </c>
      <c r="H880" s="88"/>
      <c r="I880" s="88"/>
      <c r="J880" s="86"/>
      <c r="K880" s="86"/>
    </row>
    <row r="881" spans="2:11" x14ac:dyDescent="0.25">
      <c r="B881" s="86" t="str">
        <v/>
      </c>
      <c r="C881" s="86"/>
      <c r="D881" s="87"/>
      <c r="E881" s="86" t="str">
        <v/>
      </c>
      <c r="F881" s="86"/>
      <c r="G881" s="87" t="str">
        <v/>
      </c>
      <c r="H881" s="88"/>
      <c r="I881" s="88"/>
      <c r="J881" s="86"/>
      <c r="K881" s="86"/>
    </row>
    <row r="882" spans="2:11" x14ac:dyDescent="0.25">
      <c r="B882" s="86" t="str">
        <v/>
      </c>
      <c r="C882" s="86"/>
      <c r="D882" s="87"/>
      <c r="E882" s="86" t="str">
        <v/>
      </c>
      <c r="F882" s="86"/>
      <c r="G882" s="87" t="str">
        <v/>
      </c>
      <c r="H882" s="88"/>
      <c r="I882" s="88"/>
      <c r="J882" s="86"/>
      <c r="K882" s="86"/>
    </row>
    <row r="883" spans="2:11" x14ac:dyDescent="0.25">
      <c r="B883" s="86" t="str">
        <v/>
      </c>
      <c r="C883" s="86"/>
      <c r="D883" s="87"/>
      <c r="E883" s="86" t="str">
        <v/>
      </c>
      <c r="F883" s="86"/>
      <c r="G883" s="87" t="str">
        <v/>
      </c>
      <c r="H883" s="88"/>
      <c r="I883" s="88"/>
      <c r="J883" s="86"/>
      <c r="K883" s="86"/>
    </row>
    <row r="884" spans="2:11" x14ac:dyDescent="0.25">
      <c r="B884" s="86" t="str">
        <v/>
      </c>
      <c r="C884" s="86"/>
      <c r="D884" s="87"/>
      <c r="E884" s="86" t="str">
        <v/>
      </c>
      <c r="F884" s="86"/>
      <c r="G884" s="87" t="str">
        <v/>
      </c>
      <c r="H884" s="88"/>
      <c r="I884" s="88"/>
      <c r="J884" s="86"/>
      <c r="K884" s="86"/>
    </row>
    <row r="885" spans="2:11" x14ac:dyDescent="0.25">
      <c r="B885" s="86" t="str">
        <v/>
      </c>
      <c r="C885" s="86"/>
      <c r="D885" s="87"/>
      <c r="E885" s="86" t="str">
        <v/>
      </c>
      <c r="F885" s="86"/>
      <c r="G885" s="87" t="str">
        <v/>
      </c>
      <c r="H885" s="88"/>
      <c r="I885" s="88"/>
      <c r="J885" s="86"/>
      <c r="K885" s="86"/>
    </row>
    <row r="886" spans="2:11" x14ac:dyDescent="0.25">
      <c r="B886" s="86" t="str">
        <v/>
      </c>
      <c r="C886" s="86"/>
      <c r="D886" s="87"/>
      <c r="E886" s="86" t="str">
        <v/>
      </c>
      <c r="F886" s="86"/>
      <c r="G886" s="87" t="str">
        <v/>
      </c>
      <c r="H886" s="88"/>
      <c r="I886" s="88"/>
      <c r="J886" s="86"/>
      <c r="K886" s="86"/>
    </row>
    <row r="887" spans="2:11" x14ac:dyDescent="0.25">
      <c r="B887" s="86" t="str">
        <v/>
      </c>
      <c r="C887" s="86"/>
      <c r="D887" s="87"/>
      <c r="E887" s="86" t="str">
        <v/>
      </c>
      <c r="F887" s="86"/>
      <c r="G887" s="87" t="str">
        <v/>
      </c>
      <c r="H887" s="88"/>
      <c r="I887" s="88"/>
      <c r="J887" s="86"/>
      <c r="K887" s="86"/>
    </row>
    <row r="888" spans="2:11" x14ac:dyDescent="0.25">
      <c r="B888" s="86" t="str">
        <v/>
      </c>
      <c r="C888" s="86"/>
      <c r="D888" s="87"/>
      <c r="E888" s="86" t="str">
        <v/>
      </c>
      <c r="F888" s="86"/>
      <c r="G888" s="87" t="str">
        <v/>
      </c>
      <c r="H888" s="88"/>
      <c r="I888" s="88"/>
      <c r="J888" s="86"/>
      <c r="K888" s="86"/>
    </row>
    <row r="889" spans="2:11" x14ac:dyDescent="0.25">
      <c r="B889" s="86" t="str">
        <v/>
      </c>
      <c r="C889" s="86"/>
      <c r="D889" s="87"/>
      <c r="E889" s="86" t="str">
        <v/>
      </c>
      <c r="F889" s="86"/>
      <c r="G889" s="87" t="str">
        <v/>
      </c>
      <c r="H889" s="88"/>
      <c r="I889" s="88"/>
      <c r="J889" s="86"/>
      <c r="K889" s="86"/>
    </row>
    <row r="890" spans="2:11" x14ac:dyDescent="0.25">
      <c r="B890" s="86" t="str">
        <v/>
      </c>
      <c r="C890" s="86"/>
      <c r="D890" s="87"/>
      <c r="E890" s="86" t="str">
        <v/>
      </c>
      <c r="F890" s="86"/>
      <c r="G890" s="87" t="str">
        <v/>
      </c>
      <c r="H890" s="88"/>
      <c r="I890" s="88"/>
      <c r="J890" s="86"/>
      <c r="K890" s="86"/>
    </row>
    <row r="891" spans="2:11" x14ac:dyDescent="0.25">
      <c r="B891" s="86" t="str">
        <v/>
      </c>
      <c r="C891" s="86"/>
      <c r="D891" s="87"/>
      <c r="E891" s="86" t="str">
        <v/>
      </c>
      <c r="F891" s="86"/>
      <c r="G891" s="87" t="str">
        <v/>
      </c>
      <c r="H891" s="88"/>
      <c r="I891" s="88"/>
      <c r="J891" s="86"/>
      <c r="K891" s="86"/>
    </row>
    <row r="892" spans="2:11" x14ac:dyDescent="0.25">
      <c r="B892" s="86" t="str">
        <v/>
      </c>
      <c r="C892" s="86"/>
      <c r="D892" s="87"/>
      <c r="E892" s="86" t="str">
        <v/>
      </c>
      <c r="F892" s="86"/>
      <c r="G892" s="87" t="str">
        <v/>
      </c>
      <c r="H892" s="88"/>
      <c r="I892" s="88"/>
      <c r="J892" s="86"/>
      <c r="K892" s="86"/>
    </row>
    <row r="893" spans="2:11" x14ac:dyDescent="0.25">
      <c r="B893" s="86" t="str">
        <v/>
      </c>
      <c r="C893" s="86"/>
      <c r="D893" s="87"/>
      <c r="E893" s="86" t="str">
        <v/>
      </c>
      <c r="F893" s="86"/>
      <c r="G893" s="87" t="str">
        <v/>
      </c>
      <c r="H893" s="88"/>
      <c r="I893" s="88"/>
      <c r="J893" s="86"/>
      <c r="K893" s="86"/>
    </row>
    <row r="894" spans="2:11" x14ac:dyDescent="0.25">
      <c r="B894" s="86" t="str">
        <v/>
      </c>
      <c r="C894" s="86"/>
      <c r="D894" s="87"/>
      <c r="E894" s="86" t="str">
        <v/>
      </c>
      <c r="F894" s="86"/>
      <c r="G894" s="87" t="str">
        <v/>
      </c>
      <c r="H894" s="88"/>
      <c r="I894" s="88"/>
      <c r="J894" s="86"/>
      <c r="K894" s="86"/>
    </row>
    <row r="895" spans="2:11" x14ac:dyDescent="0.25">
      <c r="B895" s="86" t="str">
        <v/>
      </c>
      <c r="C895" s="86"/>
      <c r="D895" s="87"/>
      <c r="E895" s="86" t="str">
        <v/>
      </c>
      <c r="F895" s="86"/>
      <c r="G895" s="87" t="str">
        <v/>
      </c>
      <c r="H895" s="88"/>
      <c r="I895" s="88"/>
      <c r="J895" s="86"/>
      <c r="K895" s="86"/>
    </row>
    <row r="896" spans="2:11" x14ac:dyDescent="0.25">
      <c r="B896" s="86" t="str">
        <v/>
      </c>
      <c r="C896" s="86"/>
      <c r="D896" s="87"/>
      <c r="E896" s="86" t="str">
        <v/>
      </c>
      <c r="F896" s="86"/>
      <c r="G896" s="87" t="str">
        <v/>
      </c>
      <c r="H896" s="88"/>
      <c r="I896" s="88"/>
      <c r="J896" s="86"/>
      <c r="K896" s="86"/>
    </row>
    <row r="897" spans="2:11" x14ac:dyDescent="0.25">
      <c r="B897" s="86" t="str">
        <v/>
      </c>
      <c r="C897" s="86"/>
      <c r="D897" s="87"/>
      <c r="E897" s="86" t="str">
        <v/>
      </c>
      <c r="F897" s="86"/>
      <c r="G897" s="87" t="str">
        <v/>
      </c>
      <c r="H897" s="88"/>
      <c r="I897" s="88"/>
      <c r="J897" s="86"/>
      <c r="K897" s="86"/>
    </row>
    <row r="898" spans="2:11" x14ac:dyDescent="0.25">
      <c r="B898" s="86" t="str">
        <v/>
      </c>
      <c r="C898" s="86"/>
      <c r="D898" s="87"/>
      <c r="E898" s="86" t="str">
        <v/>
      </c>
      <c r="F898" s="86"/>
      <c r="G898" s="87" t="str">
        <v/>
      </c>
      <c r="H898" s="88"/>
      <c r="I898" s="88"/>
      <c r="J898" s="86"/>
      <c r="K898" s="86"/>
    </row>
    <row r="899" spans="2:11" x14ac:dyDescent="0.25">
      <c r="B899" s="86" t="str">
        <v/>
      </c>
      <c r="C899" s="86"/>
      <c r="D899" s="87"/>
      <c r="E899" s="86" t="str">
        <v/>
      </c>
      <c r="F899" s="86"/>
      <c r="G899" s="87" t="str">
        <v/>
      </c>
      <c r="H899" s="88"/>
      <c r="I899" s="88"/>
      <c r="J899" s="86"/>
      <c r="K899" s="86"/>
    </row>
    <row r="900" spans="2:11" x14ac:dyDescent="0.25">
      <c r="B900" s="86" t="str">
        <v/>
      </c>
      <c r="C900" s="86"/>
      <c r="D900" s="87"/>
      <c r="E900" s="86" t="str">
        <v/>
      </c>
      <c r="F900" s="86"/>
      <c r="G900" s="87" t="str">
        <v/>
      </c>
      <c r="H900" s="88"/>
      <c r="I900" s="88"/>
      <c r="J900" s="86"/>
      <c r="K900" s="86"/>
    </row>
    <row r="901" spans="2:11" x14ac:dyDescent="0.25">
      <c r="B901" s="86" t="str">
        <v/>
      </c>
      <c r="C901" s="86"/>
      <c r="D901" s="87"/>
      <c r="E901" s="86" t="str">
        <v/>
      </c>
      <c r="F901" s="86"/>
      <c r="G901" s="87" t="str">
        <v/>
      </c>
      <c r="H901" s="88"/>
      <c r="I901" s="88"/>
      <c r="J901" s="86"/>
      <c r="K901" s="86"/>
    </row>
    <row r="902" spans="2:11" x14ac:dyDescent="0.25">
      <c r="B902" s="86" t="str">
        <v/>
      </c>
      <c r="C902" s="86"/>
      <c r="D902" s="87"/>
      <c r="E902" s="86" t="str">
        <v/>
      </c>
      <c r="F902" s="86"/>
      <c r="G902" s="87" t="str">
        <v/>
      </c>
      <c r="H902" s="88"/>
      <c r="I902" s="88"/>
      <c r="J902" s="86"/>
      <c r="K902" s="86"/>
    </row>
    <row r="903" spans="2:11" x14ac:dyDescent="0.25">
      <c r="B903" s="86" t="str">
        <v/>
      </c>
      <c r="C903" s="86"/>
      <c r="D903" s="87"/>
      <c r="E903" s="86" t="str">
        <v/>
      </c>
      <c r="F903" s="86"/>
      <c r="G903" s="87" t="str">
        <v/>
      </c>
      <c r="H903" s="88"/>
      <c r="I903" s="88"/>
      <c r="J903" s="86"/>
      <c r="K903" s="86"/>
    </row>
    <row r="904" spans="2:11" x14ac:dyDescent="0.25">
      <c r="B904" s="86" t="str">
        <v/>
      </c>
      <c r="C904" s="86"/>
      <c r="D904" s="87"/>
      <c r="E904" s="86" t="str">
        <v/>
      </c>
      <c r="F904" s="86"/>
      <c r="G904" s="87" t="str">
        <v/>
      </c>
      <c r="H904" s="88"/>
      <c r="I904" s="88"/>
      <c r="J904" s="86"/>
      <c r="K904" s="86"/>
    </row>
    <row r="905" spans="2:11" x14ac:dyDescent="0.25">
      <c r="B905" s="86" t="str">
        <v/>
      </c>
      <c r="C905" s="86"/>
      <c r="D905" s="87"/>
      <c r="E905" s="86" t="str">
        <v/>
      </c>
      <c r="F905" s="86"/>
      <c r="G905" s="87" t="str">
        <v/>
      </c>
      <c r="H905" s="88"/>
      <c r="I905" s="88"/>
      <c r="J905" s="86"/>
      <c r="K905" s="86"/>
    </row>
    <row r="906" spans="2:11" x14ac:dyDescent="0.25">
      <c r="B906" s="86" t="str">
        <v/>
      </c>
      <c r="C906" s="86"/>
      <c r="D906" s="87"/>
      <c r="E906" s="86" t="str">
        <v/>
      </c>
      <c r="F906" s="86"/>
      <c r="G906" s="87" t="str">
        <v/>
      </c>
      <c r="H906" s="88"/>
      <c r="I906" s="88"/>
      <c r="J906" s="86"/>
      <c r="K906" s="86"/>
    </row>
    <row r="907" spans="2:11" x14ac:dyDescent="0.25">
      <c r="B907" s="86" t="str">
        <v/>
      </c>
      <c r="C907" s="86"/>
      <c r="D907" s="87"/>
      <c r="E907" s="86" t="str">
        <v/>
      </c>
      <c r="F907" s="86"/>
      <c r="G907" s="87" t="str">
        <v/>
      </c>
      <c r="H907" s="88"/>
      <c r="I907" s="88"/>
      <c r="J907" s="86"/>
      <c r="K907" s="86"/>
    </row>
    <row r="908" spans="2:11" x14ac:dyDescent="0.25">
      <c r="B908" s="86" t="str">
        <v/>
      </c>
      <c r="C908" s="86"/>
      <c r="D908" s="87"/>
      <c r="E908" s="86" t="str">
        <v/>
      </c>
      <c r="F908" s="86"/>
      <c r="G908" s="87" t="str">
        <v/>
      </c>
      <c r="H908" s="88"/>
      <c r="I908" s="88"/>
      <c r="J908" s="86"/>
      <c r="K908" s="86"/>
    </row>
    <row r="909" spans="2:11" x14ac:dyDescent="0.25">
      <c r="B909" s="86" t="str">
        <v/>
      </c>
      <c r="C909" s="86"/>
      <c r="D909" s="87"/>
      <c r="E909" s="86" t="str">
        <v/>
      </c>
      <c r="F909" s="86"/>
      <c r="G909" s="87" t="str">
        <v/>
      </c>
      <c r="H909" s="88"/>
      <c r="I909" s="88"/>
      <c r="J909" s="86"/>
      <c r="K909" s="86"/>
    </row>
    <row r="910" spans="2:11" x14ac:dyDescent="0.25">
      <c r="B910" s="86" t="str">
        <v/>
      </c>
      <c r="C910" s="86"/>
      <c r="D910" s="87"/>
      <c r="E910" s="86" t="str">
        <v/>
      </c>
      <c r="F910" s="86"/>
      <c r="G910" s="87" t="str">
        <v/>
      </c>
      <c r="H910" s="88"/>
      <c r="I910" s="88"/>
      <c r="J910" s="86"/>
      <c r="K910" s="86"/>
    </row>
    <row r="911" spans="2:11" x14ac:dyDescent="0.25">
      <c r="B911" s="86" t="str">
        <v/>
      </c>
      <c r="C911" s="86"/>
      <c r="D911" s="87"/>
      <c r="E911" s="86" t="str">
        <v/>
      </c>
      <c r="F911" s="86"/>
      <c r="G911" s="87" t="str">
        <v/>
      </c>
      <c r="H911" s="88"/>
      <c r="I911" s="88"/>
      <c r="J911" s="86"/>
      <c r="K911" s="86"/>
    </row>
    <row r="912" spans="2:11" x14ac:dyDescent="0.25">
      <c r="B912" s="86" t="str">
        <v/>
      </c>
      <c r="C912" s="86"/>
      <c r="D912" s="87"/>
      <c r="E912" s="86" t="str">
        <v/>
      </c>
      <c r="F912" s="86"/>
      <c r="G912" s="87" t="str">
        <v/>
      </c>
      <c r="H912" s="88"/>
      <c r="I912" s="88"/>
      <c r="J912" s="86"/>
      <c r="K912" s="86"/>
    </row>
    <row r="913" spans="2:11" x14ac:dyDescent="0.25">
      <c r="B913" s="86" t="str">
        <v/>
      </c>
      <c r="C913" s="86"/>
      <c r="D913" s="87"/>
      <c r="E913" s="86" t="str">
        <v/>
      </c>
      <c r="F913" s="86"/>
      <c r="G913" s="87" t="str">
        <v/>
      </c>
      <c r="H913" s="88"/>
      <c r="I913" s="88"/>
      <c r="J913" s="86"/>
      <c r="K913" s="86"/>
    </row>
    <row r="914" spans="2:11" x14ac:dyDescent="0.25">
      <c r="B914" s="86" t="str">
        <v/>
      </c>
      <c r="C914" s="86"/>
      <c r="D914" s="87"/>
      <c r="E914" s="86" t="str">
        <v/>
      </c>
      <c r="F914" s="86"/>
      <c r="G914" s="87" t="str">
        <v/>
      </c>
      <c r="H914" s="88"/>
      <c r="I914" s="88"/>
      <c r="J914" s="86"/>
      <c r="K914" s="86"/>
    </row>
    <row r="915" spans="2:11" x14ac:dyDescent="0.25">
      <c r="B915" s="86" t="str">
        <v/>
      </c>
      <c r="C915" s="86"/>
      <c r="D915" s="87"/>
      <c r="E915" s="86" t="str">
        <v/>
      </c>
      <c r="F915" s="86"/>
      <c r="G915" s="87" t="str">
        <v/>
      </c>
      <c r="H915" s="88"/>
      <c r="I915" s="88"/>
      <c r="J915" s="86"/>
      <c r="K915" s="86"/>
    </row>
    <row r="916" spans="2:11" x14ac:dyDescent="0.25">
      <c r="B916" s="86" t="str">
        <v/>
      </c>
      <c r="C916" s="86"/>
      <c r="D916" s="87"/>
      <c r="E916" s="86" t="str">
        <v/>
      </c>
      <c r="F916" s="86"/>
      <c r="G916" s="87" t="str">
        <v/>
      </c>
      <c r="H916" s="88"/>
      <c r="I916" s="88"/>
      <c r="J916" s="86"/>
      <c r="K916" s="86"/>
    </row>
    <row r="917" spans="2:11" x14ac:dyDescent="0.25">
      <c r="B917" s="86" t="str">
        <v/>
      </c>
      <c r="C917" s="86"/>
      <c r="D917" s="87"/>
      <c r="E917" s="86" t="str">
        <v/>
      </c>
      <c r="F917" s="86"/>
      <c r="G917" s="87" t="str">
        <v/>
      </c>
      <c r="H917" s="88"/>
      <c r="I917" s="88"/>
      <c r="J917" s="86"/>
      <c r="K917" s="86"/>
    </row>
    <row r="918" spans="2:11" x14ac:dyDescent="0.25">
      <c r="B918" s="86" t="str">
        <v/>
      </c>
      <c r="C918" s="86"/>
      <c r="D918" s="87"/>
      <c r="E918" s="86" t="str">
        <v/>
      </c>
      <c r="F918" s="86"/>
      <c r="G918" s="87" t="str">
        <v/>
      </c>
      <c r="H918" s="88"/>
      <c r="I918" s="88"/>
      <c r="J918" s="86"/>
      <c r="K918" s="86"/>
    </row>
    <row r="919" spans="2:11" x14ac:dyDescent="0.25">
      <c r="B919" s="86" t="str">
        <v/>
      </c>
      <c r="C919" s="86"/>
      <c r="D919" s="87"/>
      <c r="E919" s="86" t="str">
        <v/>
      </c>
      <c r="F919" s="86"/>
      <c r="G919" s="87" t="str">
        <v/>
      </c>
      <c r="H919" s="88"/>
      <c r="I919" s="88"/>
      <c r="J919" s="86"/>
      <c r="K919" s="86"/>
    </row>
    <row r="920" spans="2:11" x14ac:dyDescent="0.25">
      <c r="B920" s="86" t="str">
        <v/>
      </c>
      <c r="C920" s="86"/>
      <c r="D920" s="87"/>
      <c r="E920" s="86" t="str">
        <v/>
      </c>
      <c r="F920" s="86"/>
      <c r="G920" s="87" t="str">
        <v/>
      </c>
      <c r="H920" s="88"/>
      <c r="I920" s="88"/>
      <c r="J920" s="86"/>
      <c r="K920" s="86"/>
    </row>
    <row r="921" spans="2:11" x14ac:dyDescent="0.25">
      <c r="B921" s="86" t="str">
        <v/>
      </c>
      <c r="C921" s="86"/>
      <c r="D921" s="87"/>
      <c r="E921" s="86" t="str">
        <v/>
      </c>
      <c r="F921" s="86"/>
      <c r="G921" s="87" t="str">
        <v/>
      </c>
      <c r="H921" s="88"/>
      <c r="I921" s="88"/>
      <c r="J921" s="86"/>
      <c r="K921" s="86"/>
    </row>
    <row r="922" spans="2:11" x14ac:dyDescent="0.25">
      <c r="B922" s="86" t="str">
        <v/>
      </c>
      <c r="C922" s="86"/>
      <c r="D922" s="87"/>
      <c r="E922" s="86" t="str">
        <v/>
      </c>
      <c r="F922" s="86"/>
      <c r="G922" s="87" t="str">
        <v/>
      </c>
      <c r="H922" s="88"/>
      <c r="I922" s="88"/>
      <c r="J922" s="86"/>
      <c r="K922" s="86"/>
    </row>
    <row r="923" spans="2:11" x14ac:dyDescent="0.25">
      <c r="B923" s="86" t="str">
        <v/>
      </c>
      <c r="C923" s="86"/>
      <c r="D923" s="87"/>
      <c r="E923" s="86" t="str">
        <v/>
      </c>
      <c r="F923" s="86"/>
      <c r="G923" s="87" t="str">
        <v/>
      </c>
      <c r="H923" s="88"/>
      <c r="I923" s="88"/>
      <c r="J923" s="86"/>
      <c r="K923" s="86"/>
    </row>
    <row r="924" spans="2:11" x14ac:dyDescent="0.25">
      <c r="B924" s="86" t="str">
        <v/>
      </c>
      <c r="C924" s="86"/>
      <c r="D924" s="87"/>
      <c r="E924" s="86" t="str">
        <v/>
      </c>
      <c r="F924" s="86"/>
      <c r="G924" s="87" t="str">
        <v/>
      </c>
      <c r="H924" s="88"/>
      <c r="I924" s="88"/>
      <c r="J924" s="86"/>
      <c r="K924" s="86"/>
    </row>
    <row r="925" spans="2:11" x14ac:dyDescent="0.25">
      <c r="B925" s="86" t="str">
        <v/>
      </c>
      <c r="C925" s="86"/>
      <c r="D925" s="87"/>
      <c r="E925" s="86" t="str">
        <v/>
      </c>
      <c r="F925" s="86"/>
      <c r="G925" s="87" t="str">
        <v/>
      </c>
      <c r="H925" s="88"/>
      <c r="I925" s="88"/>
      <c r="J925" s="86"/>
      <c r="K925" s="86"/>
    </row>
    <row r="926" spans="2:11" x14ac:dyDescent="0.25">
      <c r="B926" s="86" t="str">
        <v/>
      </c>
      <c r="C926" s="86"/>
      <c r="D926" s="87"/>
      <c r="E926" s="86" t="str">
        <v/>
      </c>
      <c r="F926" s="86"/>
      <c r="G926" s="87" t="str">
        <v/>
      </c>
      <c r="H926" s="88"/>
      <c r="I926" s="88"/>
      <c r="J926" s="86"/>
      <c r="K926" s="86"/>
    </row>
    <row r="927" spans="2:11" x14ac:dyDescent="0.25">
      <c r="B927" s="86" t="str">
        <v/>
      </c>
      <c r="C927" s="86"/>
      <c r="D927" s="87"/>
      <c r="E927" s="86" t="str">
        <v/>
      </c>
      <c r="F927" s="86"/>
      <c r="G927" s="87" t="str">
        <v/>
      </c>
      <c r="H927" s="88"/>
      <c r="I927" s="88"/>
      <c r="J927" s="86"/>
      <c r="K927" s="86"/>
    </row>
    <row r="928" spans="2:11" x14ac:dyDescent="0.25">
      <c r="B928" s="86" t="str">
        <v/>
      </c>
      <c r="C928" s="86"/>
      <c r="D928" s="87"/>
      <c r="E928" s="86" t="str">
        <v/>
      </c>
      <c r="F928" s="86"/>
      <c r="G928" s="87" t="str">
        <v/>
      </c>
      <c r="H928" s="88"/>
      <c r="I928" s="88"/>
      <c r="J928" s="86"/>
      <c r="K928" s="86"/>
    </row>
    <row r="929" spans="2:11" x14ac:dyDescent="0.25">
      <c r="B929" s="86" t="str">
        <v/>
      </c>
      <c r="C929" s="86"/>
      <c r="D929" s="87"/>
      <c r="E929" s="86" t="str">
        <v/>
      </c>
      <c r="F929" s="86"/>
      <c r="G929" s="87" t="str">
        <v/>
      </c>
      <c r="H929" s="88"/>
      <c r="I929" s="88"/>
      <c r="J929" s="86"/>
      <c r="K929" s="86"/>
    </row>
    <row r="930" spans="2:11" x14ac:dyDescent="0.25">
      <c r="B930" s="86" t="str">
        <v/>
      </c>
      <c r="C930" s="86"/>
      <c r="D930" s="87"/>
      <c r="E930" s="86" t="str">
        <v/>
      </c>
      <c r="F930" s="86"/>
      <c r="G930" s="87" t="str">
        <v/>
      </c>
      <c r="H930" s="88"/>
      <c r="I930" s="88"/>
      <c r="J930" s="86"/>
      <c r="K930" s="86"/>
    </row>
    <row r="931" spans="2:11" x14ac:dyDescent="0.25">
      <c r="B931" s="86" t="str">
        <v/>
      </c>
      <c r="C931" s="86"/>
      <c r="D931" s="87"/>
      <c r="E931" s="86" t="str">
        <v/>
      </c>
      <c r="F931" s="86"/>
      <c r="G931" s="87" t="str">
        <v/>
      </c>
      <c r="H931" s="88"/>
      <c r="I931" s="88"/>
      <c r="J931" s="86"/>
      <c r="K931" s="86"/>
    </row>
    <row r="932" spans="2:11" x14ac:dyDescent="0.25">
      <c r="B932" s="86" t="str">
        <v/>
      </c>
      <c r="C932" s="86"/>
      <c r="D932" s="87"/>
      <c r="E932" s="86" t="str">
        <v/>
      </c>
      <c r="F932" s="86"/>
      <c r="G932" s="87" t="str">
        <v/>
      </c>
      <c r="H932" s="88"/>
      <c r="I932" s="88"/>
      <c r="J932" s="86"/>
      <c r="K932" s="86"/>
    </row>
    <row r="933" spans="2:11" x14ac:dyDescent="0.25">
      <c r="B933" s="86" t="str">
        <v/>
      </c>
      <c r="C933" s="86"/>
      <c r="D933" s="87"/>
      <c r="E933" s="86" t="str">
        <v/>
      </c>
      <c r="F933" s="86"/>
      <c r="G933" s="87" t="str">
        <v/>
      </c>
      <c r="H933" s="88"/>
      <c r="I933" s="88"/>
      <c r="J933" s="86"/>
      <c r="K933" s="86"/>
    </row>
    <row r="934" spans="2:11" x14ac:dyDescent="0.25">
      <c r="B934" s="86" t="str">
        <v/>
      </c>
      <c r="C934" s="86"/>
      <c r="D934" s="87"/>
      <c r="E934" s="86" t="str">
        <v/>
      </c>
      <c r="F934" s="86"/>
      <c r="G934" s="87" t="str">
        <v/>
      </c>
      <c r="H934" s="88"/>
      <c r="I934" s="88"/>
      <c r="J934" s="86"/>
      <c r="K934" s="86"/>
    </row>
    <row r="935" spans="2:11" x14ac:dyDescent="0.25">
      <c r="B935" s="86" t="str">
        <v/>
      </c>
      <c r="C935" s="86"/>
      <c r="D935" s="87"/>
      <c r="E935" s="86" t="str">
        <v/>
      </c>
      <c r="F935" s="86"/>
      <c r="G935" s="87" t="str">
        <v/>
      </c>
      <c r="H935" s="88"/>
      <c r="I935" s="88"/>
      <c r="J935" s="86"/>
      <c r="K935" s="86"/>
    </row>
    <row r="936" spans="2:11" x14ac:dyDescent="0.25">
      <c r="B936" s="86" t="str">
        <v/>
      </c>
      <c r="C936" s="86"/>
      <c r="D936" s="87"/>
      <c r="E936" s="86" t="str">
        <v/>
      </c>
      <c r="F936" s="86"/>
      <c r="G936" s="87" t="str">
        <v/>
      </c>
      <c r="H936" s="88"/>
      <c r="I936" s="88"/>
      <c r="J936" s="86"/>
      <c r="K936" s="86"/>
    </row>
    <row r="937" spans="2:11" x14ac:dyDescent="0.25">
      <c r="B937" s="86" t="str">
        <v/>
      </c>
      <c r="C937" s="86"/>
      <c r="D937" s="87"/>
      <c r="E937" s="86" t="str">
        <v/>
      </c>
      <c r="F937" s="86"/>
      <c r="G937" s="87" t="str">
        <v/>
      </c>
      <c r="H937" s="88"/>
      <c r="I937" s="88"/>
      <c r="J937" s="86"/>
      <c r="K937" s="86"/>
    </row>
    <row r="938" spans="2:11" x14ac:dyDescent="0.25">
      <c r="B938" s="86" t="str">
        <v/>
      </c>
      <c r="C938" s="86"/>
      <c r="D938" s="87"/>
      <c r="E938" s="86" t="str">
        <v/>
      </c>
      <c r="F938" s="86"/>
      <c r="G938" s="87" t="str">
        <v/>
      </c>
      <c r="H938" s="88"/>
      <c r="I938" s="88"/>
      <c r="J938" s="86"/>
      <c r="K938" s="86"/>
    </row>
    <row r="939" spans="2:11" x14ac:dyDescent="0.25">
      <c r="B939" s="86" t="str">
        <v/>
      </c>
      <c r="C939" s="86"/>
      <c r="D939" s="87"/>
      <c r="E939" s="86" t="str">
        <v/>
      </c>
      <c r="F939" s="86"/>
      <c r="G939" s="87" t="str">
        <v/>
      </c>
      <c r="H939" s="88"/>
      <c r="I939" s="88"/>
      <c r="J939" s="86"/>
      <c r="K939" s="86"/>
    </row>
    <row r="940" spans="2:11" x14ac:dyDescent="0.25">
      <c r="B940" s="86" t="str">
        <v/>
      </c>
      <c r="C940" s="86"/>
      <c r="D940" s="87"/>
      <c r="E940" s="86" t="str">
        <v/>
      </c>
      <c r="F940" s="86"/>
      <c r="G940" s="87" t="str">
        <v/>
      </c>
      <c r="H940" s="88"/>
      <c r="I940" s="88"/>
      <c r="J940" s="86"/>
      <c r="K940" s="86"/>
    </row>
    <row r="941" spans="2:11" x14ac:dyDescent="0.25">
      <c r="B941" s="86" t="str">
        <v/>
      </c>
      <c r="C941" s="86"/>
      <c r="D941" s="87"/>
      <c r="E941" s="86" t="str">
        <v/>
      </c>
      <c r="F941" s="86"/>
      <c r="G941" s="87" t="str">
        <v/>
      </c>
      <c r="H941" s="88"/>
      <c r="I941" s="88"/>
      <c r="J941" s="86"/>
      <c r="K941" s="86"/>
    </row>
    <row r="942" spans="2:11" x14ac:dyDescent="0.25">
      <c r="B942" s="86" t="str">
        <v/>
      </c>
      <c r="C942" s="86"/>
      <c r="D942" s="87"/>
      <c r="E942" s="86" t="str">
        <v/>
      </c>
      <c r="F942" s="86"/>
      <c r="G942" s="87" t="str">
        <v/>
      </c>
      <c r="H942" s="88"/>
      <c r="I942" s="88"/>
      <c r="J942" s="86"/>
      <c r="K942" s="86"/>
    </row>
    <row r="943" spans="2:11" x14ac:dyDescent="0.25">
      <c r="B943" s="86" t="str">
        <v/>
      </c>
      <c r="C943" s="86"/>
      <c r="D943" s="87"/>
      <c r="E943" s="86" t="str">
        <v/>
      </c>
      <c r="F943" s="86"/>
      <c r="G943" s="87" t="str">
        <v/>
      </c>
      <c r="H943" s="88"/>
      <c r="I943" s="88"/>
      <c r="J943" s="86"/>
      <c r="K943" s="86"/>
    </row>
    <row r="944" spans="2:11" x14ac:dyDescent="0.25">
      <c r="B944" s="86" t="str">
        <v/>
      </c>
      <c r="C944" s="86"/>
      <c r="D944" s="87"/>
      <c r="E944" s="86" t="str">
        <v/>
      </c>
      <c r="F944" s="86"/>
      <c r="G944" s="87" t="str">
        <v/>
      </c>
      <c r="H944" s="88"/>
      <c r="I944" s="88"/>
      <c r="J944" s="86"/>
      <c r="K944" s="86"/>
    </row>
    <row r="945" spans="2:11" x14ac:dyDescent="0.25">
      <c r="B945" s="86" t="str">
        <v/>
      </c>
      <c r="C945" s="86"/>
      <c r="D945" s="87"/>
      <c r="E945" s="86" t="str">
        <v/>
      </c>
      <c r="F945" s="86"/>
      <c r="G945" s="87" t="str">
        <v/>
      </c>
      <c r="H945" s="88"/>
      <c r="I945" s="88"/>
      <c r="J945" s="86"/>
      <c r="K945" s="86"/>
    </row>
    <row r="946" spans="2:11" x14ac:dyDescent="0.25">
      <c r="B946" s="86" t="str">
        <v/>
      </c>
      <c r="C946" s="86"/>
      <c r="D946" s="87"/>
      <c r="E946" s="86" t="str">
        <v/>
      </c>
      <c r="F946" s="86"/>
      <c r="G946" s="87" t="str">
        <v/>
      </c>
      <c r="H946" s="88"/>
      <c r="I946" s="88"/>
      <c r="J946" s="86"/>
      <c r="K946" s="86"/>
    </row>
    <row r="947" spans="2:11" x14ac:dyDescent="0.25">
      <c r="B947" s="86" t="str">
        <v/>
      </c>
      <c r="C947" s="86"/>
      <c r="D947" s="87"/>
      <c r="E947" s="86" t="str">
        <v/>
      </c>
      <c r="F947" s="86"/>
      <c r="G947" s="87" t="str">
        <v/>
      </c>
      <c r="H947" s="88"/>
      <c r="I947" s="88"/>
      <c r="J947" s="86"/>
      <c r="K947" s="86"/>
    </row>
    <row r="948" spans="2:11" x14ac:dyDescent="0.25">
      <c r="B948" s="86" t="str">
        <v/>
      </c>
      <c r="C948" s="86"/>
      <c r="D948" s="87"/>
      <c r="E948" s="86" t="str">
        <v/>
      </c>
      <c r="F948" s="86"/>
      <c r="G948" s="87" t="str">
        <v/>
      </c>
      <c r="H948" s="88"/>
      <c r="I948" s="88"/>
      <c r="J948" s="86"/>
      <c r="K948" s="86"/>
    </row>
    <row r="949" spans="2:11" x14ac:dyDescent="0.25">
      <c r="B949" s="86" t="str">
        <v/>
      </c>
      <c r="C949" s="86"/>
      <c r="D949" s="87"/>
      <c r="E949" s="86" t="str">
        <v/>
      </c>
      <c r="F949" s="86"/>
      <c r="G949" s="87" t="str">
        <v/>
      </c>
      <c r="H949" s="88"/>
      <c r="I949" s="88"/>
      <c r="J949" s="86"/>
      <c r="K949" s="86"/>
    </row>
    <row r="950" spans="2:11" x14ac:dyDescent="0.25">
      <c r="B950" s="86" t="str">
        <v/>
      </c>
      <c r="C950" s="86"/>
      <c r="D950" s="87"/>
      <c r="E950" s="86" t="str">
        <v/>
      </c>
      <c r="F950" s="86"/>
      <c r="G950" s="87" t="str">
        <v/>
      </c>
      <c r="H950" s="88"/>
      <c r="I950" s="88"/>
      <c r="J950" s="86"/>
      <c r="K950" s="86"/>
    </row>
    <row r="951" spans="2:11" x14ac:dyDescent="0.25">
      <c r="B951" s="86" t="str">
        <v/>
      </c>
      <c r="C951" s="86"/>
      <c r="D951" s="87"/>
      <c r="E951" s="86" t="str">
        <v/>
      </c>
      <c r="F951" s="86"/>
      <c r="G951" s="87" t="str">
        <v/>
      </c>
      <c r="H951" s="88"/>
      <c r="I951" s="88"/>
      <c r="J951" s="86"/>
      <c r="K951" s="86"/>
    </row>
    <row r="952" spans="2:11" x14ac:dyDescent="0.25">
      <c r="B952" s="86" t="str">
        <v/>
      </c>
      <c r="C952" s="86"/>
      <c r="D952" s="87"/>
      <c r="E952" s="86" t="str">
        <v/>
      </c>
      <c r="F952" s="86"/>
      <c r="G952" s="87" t="str">
        <v/>
      </c>
      <c r="H952" s="88"/>
      <c r="I952" s="88"/>
      <c r="J952" s="86"/>
      <c r="K952" s="86"/>
    </row>
    <row r="953" spans="2:11" x14ac:dyDescent="0.25">
      <c r="B953" s="86" t="str">
        <v/>
      </c>
      <c r="C953" s="86"/>
      <c r="D953" s="87"/>
      <c r="E953" s="86" t="str">
        <v/>
      </c>
      <c r="F953" s="86"/>
      <c r="G953" s="87" t="str">
        <v/>
      </c>
      <c r="H953" s="88"/>
      <c r="I953" s="88"/>
      <c r="J953" s="86"/>
      <c r="K953" s="86"/>
    </row>
    <row r="954" spans="2:11" x14ac:dyDescent="0.25">
      <c r="B954" s="86" t="str">
        <v/>
      </c>
      <c r="C954" s="86"/>
      <c r="D954" s="87"/>
      <c r="E954" s="86" t="str">
        <v/>
      </c>
      <c r="F954" s="86"/>
      <c r="G954" s="87" t="str">
        <v/>
      </c>
      <c r="H954" s="88"/>
      <c r="I954" s="88"/>
      <c r="J954" s="86"/>
      <c r="K954" s="86"/>
    </row>
    <row r="955" spans="2:11" x14ac:dyDescent="0.25">
      <c r="B955" s="86" t="str">
        <v/>
      </c>
      <c r="C955" s="86"/>
      <c r="D955" s="87"/>
      <c r="E955" s="86" t="str">
        <v/>
      </c>
      <c r="F955" s="86"/>
      <c r="G955" s="87" t="str">
        <v/>
      </c>
      <c r="H955" s="88"/>
      <c r="I955" s="88"/>
      <c r="J955" s="86"/>
      <c r="K955" s="86"/>
    </row>
    <row r="956" spans="2:11" x14ac:dyDescent="0.25">
      <c r="B956" s="86" t="str">
        <v/>
      </c>
      <c r="C956" s="86"/>
      <c r="D956" s="87"/>
      <c r="E956" s="86" t="str">
        <v/>
      </c>
      <c r="F956" s="86"/>
      <c r="G956" s="87" t="str">
        <v/>
      </c>
      <c r="H956" s="88"/>
      <c r="I956" s="88"/>
      <c r="J956" s="86"/>
      <c r="K956" s="86"/>
    </row>
    <row r="957" spans="2:11" x14ac:dyDescent="0.25">
      <c r="B957" s="86" t="str">
        <v/>
      </c>
      <c r="C957" s="86"/>
      <c r="D957" s="87"/>
      <c r="E957" s="86" t="str">
        <v/>
      </c>
      <c r="F957" s="86"/>
      <c r="G957" s="87" t="str">
        <v/>
      </c>
      <c r="H957" s="88"/>
      <c r="I957" s="88"/>
      <c r="J957" s="86"/>
      <c r="K957" s="86"/>
    </row>
    <row r="958" spans="2:11" x14ac:dyDescent="0.25">
      <c r="B958" s="86" t="str">
        <v/>
      </c>
      <c r="C958" s="86"/>
      <c r="D958" s="87"/>
      <c r="E958" s="86" t="str">
        <v/>
      </c>
      <c r="F958" s="86"/>
      <c r="G958" s="87" t="str">
        <v/>
      </c>
      <c r="H958" s="88"/>
      <c r="I958" s="88"/>
      <c r="J958" s="86"/>
      <c r="K958" s="86"/>
    </row>
    <row r="959" spans="2:11" x14ac:dyDescent="0.25">
      <c r="B959" s="86" t="str">
        <v/>
      </c>
      <c r="C959" s="86"/>
      <c r="D959" s="87"/>
      <c r="E959" s="86" t="str">
        <v/>
      </c>
      <c r="F959" s="86"/>
      <c r="G959" s="87" t="str">
        <v/>
      </c>
      <c r="H959" s="88"/>
      <c r="I959" s="88"/>
      <c r="J959" s="86"/>
      <c r="K959" s="86"/>
    </row>
    <row r="960" spans="2:11" x14ac:dyDescent="0.25">
      <c r="B960" s="86" t="str">
        <v/>
      </c>
      <c r="C960" s="86"/>
      <c r="D960" s="87"/>
      <c r="E960" s="86" t="str">
        <v/>
      </c>
      <c r="F960" s="86"/>
      <c r="G960" s="87" t="str">
        <v/>
      </c>
      <c r="H960" s="88"/>
      <c r="I960" s="88"/>
      <c r="J960" s="86"/>
      <c r="K960" s="86"/>
    </row>
    <row r="961" spans="2:11" x14ac:dyDescent="0.25">
      <c r="B961" s="86" t="str">
        <v/>
      </c>
      <c r="C961" s="86"/>
      <c r="D961" s="87"/>
      <c r="E961" s="86" t="str">
        <v/>
      </c>
      <c r="F961" s="86"/>
      <c r="G961" s="87" t="str">
        <v/>
      </c>
      <c r="H961" s="88"/>
      <c r="I961" s="88"/>
      <c r="J961" s="86"/>
      <c r="K961" s="86"/>
    </row>
    <row r="962" spans="2:11" x14ac:dyDescent="0.25">
      <c r="B962" s="86" t="str">
        <v/>
      </c>
      <c r="C962" s="86"/>
      <c r="D962" s="87"/>
      <c r="E962" s="86" t="str">
        <v/>
      </c>
      <c r="F962" s="86"/>
      <c r="G962" s="87" t="str">
        <v/>
      </c>
      <c r="H962" s="88"/>
      <c r="I962" s="88"/>
      <c r="J962" s="86"/>
      <c r="K962" s="86"/>
    </row>
    <row r="963" spans="2:11" x14ac:dyDescent="0.25">
      <c r="B963" s="86" t="str">
        <v/>
      </c>
      <c r="C963" s="86"/>
      <c r="D963" s="87"/>
      <c r="E963" s="86" t="str">
        <v/>
      </c>
      <c r="F963" s="86"/>
      <c r="G963" s="87" t="str">
        <v/>
      </c>
      <c r="H963" s="88"/>
      <c r="I963" s="88"/>
      <c r="J963" s="86"/>
      <c r="K963" s="86"/>
    </row>
    <row r="964" spans="2:11" x14ac:dyDescent="0.25">
      <c r="B964" s="86" t="str">
        <v/>
      </c>
      <c r="C964" s="86"/>
      <c r="D964" s="87"/>
      <c r="E964" s="86" t="str">
        <v/>
      </c>
      <c r="F964" s="86"/>
      <c r="G964" s="87" t="str">
        <v/>
      </c>
      <c r="H964" s="88"/>
      <c r="I964" s="88"/>
      <c r="J964" s="86"/>
      <c r="K964" s="86"/>
    </row>
    <row r="965" spans="2:11" x14ac:dyDescent="0.25">
      <c r="B965" s="86" t="str">
        <v/>
      </c>
      <c r="C965" s="86"/>
      <c r="D965" s="87"/>
      <c r="E965" s="86" t="str">
        <v/>
      </c>
      <c r="F965" s="86"/>
      <c r="G965" s="87" t="str">
        <v/>
      </c>
      <c r="H965" s="88"/>
      <c r="I965" s="88"/>
      <c r="J965" s="86"/>
      <c r="K965" s="86"/>
    </row>
    <row r="966" spans="2:11" x14ac:dyDescent="0.25">
      <c r="B966" s="86" t="str">
        <v/>
      </c>
      <c r="C966" s="86"/>
      <c r="D966" s="87"/>
      <c r="E966" s="86" t="str">
        <v/>
      </c>
      <c r="F966" s="86"/>
      <c r="G966" s="87" t="str">
        <v/>
      </c>
      <c r="H966" s="88"/>
      <c r="I966" s="88"/>
      <c r="J966" s="86"/>
      <c r="K966" s="86"/>
    </row>
    <row r="967" spans="2:11" x14ac:dyDescent="0.25">
      <c r="B967" s="86" t="str">
        <v/>
      </c>
      <c r="C967" s="86"/>
      <c r="D967" s="87"/>
      <c r="E967" s="86" t="str">
        <v/>
      </c>
      <c r="F967" s="86"/>
      <c r="G967" s="87" t="str">
        <v/>
      </c>
      <c r="H967" s="88"/>
      <c r="I967" s="88"/>
      <c r="J967" s="86"/>
      <c r="K967" s="86"/>
    </row>
    <row r="968" spans="2:11" x14ac:dyDescent="0.25">
      <c r="B968" s="86" t="str">
        <v/>
      </c>
      <c r="C968" s="86"/>
      <c r="D968" s="87"/>
      <c r="E968" s="86" t="str">
        <v/>
      </c>
      <c r="F968" s="86"/>
      <c r="G968" s="87" t="str">
        <v/>
      </c>
      <c r="H968" s="88"/>
      <c r="I968" s="88"/>
      <c r="J968" s="86"/>
      <c r="K968" s="86"/>
    </row>
    <row r="969" spans="2:11" x14ac:dyDescent="0.25">
      <c r="B969" s="86" t="str">
        <v/>
      </c>
      <c r="C969" s="86"/>
      <c r="D969" s="87"/>
      <c r="E969" s="86" t="str">
        <v/>
      </c>
      <c r="F969" s="86"/>
      <c r="G969" s="87" t="str">
        <v/>
      </c>
      <c r="H969" s="88"/>
      <c r="I969" s="88"/>
      <c r="J969" s="86"/>
      <c r="K969" s="86"/>
    </row>
    <row r="970" spans="2:11" x14ac:dyDescent="0.25">
      <c r="B970" s="86" t="str">
        <v/>
      </c>
      <c r="C970" s="86"/>
      <c r="D970" s="87"/>
      <c r="E970" s="86" t="str">
        <v/>
      </c>
      <c r="F970" s="86"/>
      <c r="G970" s="87" t="str">
        <v/>
      </c>
      <c r="H970" s="88"/>
      <c r="I970" s="88"/>
      <c r="J970" s="86"/>
      <c r="K970" s="86"/>
    </row>
    <row r="971" spans="2:11" x14ac:dyDescent="0.25">
      <c r="B971" s="86" t="str">
        <v/>
      </c>
      <c r="C971" s="86"/>
      <c r="D971" s="87"/>
      <c r="E971" s="86" t="str">
        <v/>
      </c>
      <c r="F971" s="86"/>
      <c r="G971" s="87" t="str">
        <v/>
      </c>
      <c r="H971" s="88"/>
      <c r="I971" s="88"/>
      <c r="J971" s="86"/>
      <c r="K971" s="86"/>
    </row>
    <row r="972" spans="2:11" x14ac:dyDescent="0.25">
      <c r="B972" s="86" t="str">
        <v/>
      </c>
      <c r="C972" s="86"/>
      <c r="D972" s="87"/>
      <c r="E972" s="86" t="str">
        <v/>
      </c>
      <c r="F972" s="86"/>
      <c r="G972" s="87" t="str">
        <v/>
      </c>
      <c r="H972" s="88"/>
      <c r="I972" s="88"/>
      <c r="J972" s="86"/>
      <c r="K972" s="86"/>
    </row>
    <row r="973" spans="2:11" x14ac:dyDescent="0.25">
      <c r="B973" s="86" t="str">
        <v/>
      </c>
      <c r="C973" s="86"/>
      <c r="D973" s="87"/>
      <c r="E973" s="86" t="str">
        <v/>
      </c>
      <c r="F973" s="86"/>
      <c r="G973" s="87" t="str">
        <v/>
      </c>
      <c r="H973" s="88"/>
      <c r="I973" s="88"/>
      <c r="J973" s="86"/>
      <c r="K973" s="86"/>
    </row>
    <row r="974" spans="2:11" x14ac:dyDescent="0.25">
      <c r="B974" s="86" t="str">
        <v/>
      </c>
      <c r="C974" s="86"/>
      <c r="D974" s="87"/>
      <c r="E974" s="86" t="str">
        <v/>
      </c>
      <c r="F974" s="86"/>
      <c r="G974" s="87" t="str">
        <v/>
      </c>
      <c r="H974" s="88"/>
      <c r="I974" s="88"/>
      <c r="J974" s="86"/>
      <c r="K974" s="86"/>
    </row>
    <row r="975" spans="2:11" x14ac:dyDescent="0.25">
      <c r="B975" s="86" t="str">
        <v/>
      </c>
      <c r="C975" s="86"/>
      <c r="D975" s="87"/>
      <c r="E975" s="86" t="str">
        <v/>
      </c>
      <c r="F975" s="86"/>
      <c r="G975" s="87" t="str">
        <v/>
      </c>
      <c r="H975" s="88"/>
      <c r="I975" s="88"/>
      <c r="J975" s="86"/>
      <c r="K975" s="86"/>
    </row>
    <row r="976" spans="2:11" x14ac:dyDescent="0.25">
      <c r="B976" s="86" t="str">
        <v/>
      </c>
      <c r="C976" s="86"/>
      <c r="D976" s="87"/>
      <c r="E976" s="86" t="str">
        <v/>
      </c>
      <c r="F976" s="86"/>
      <c r="G976" s="87" t="str">
        <v/>
      </c>
      <c r="H976" s="88"/>
      <c r="I976" s="88"/>
      <c r="J976" s="86"/>
      <c r="K976" s="86"/>
    </row>
    <row r="977" spans="2:11" x14ac:dyDescent="0.25">
      <c r="B977" s="86" t="str">
        <v/>
      </c>
      <c r="C977" s="86"/>
      <c r="D977" s="87"/>
      <c r="E977" s="86" t="str">
        <v/>
      </c>
      <c r="F977" s="86"/>
      <c r="G977" s="87" t="str">
        <v/>
      </c>
      <c r="H977" s="88"/>
      <c r="I977" s="88"/>
      <c r="J977" s="86"/>
      <c r="K977" s="86"/>
    </row>
    <row r="978" spans="2:11" x14ac:dyDescent="0.25">
      <c r="B978" s="86" t="str">
        <v/>
      </c>
      <c r="C978" s="86"/>
      <c r="D978" s="87"/>
      <c r="E978" s="86" t="str">
        <v/>
      </c>
      <c r="F978" s="86"/>
      <c r="G978" s="87" t="str">
        <v/>
      </c>
      <c r="H978" s="88"/>
      <c r="I978" s="88"/>
      <c r="J978" s="86"/>
      <c r="K978" s="86"/>
    </row>
    <row r="979" spans="2:11" x14ac:dyDescent="0.25">
      <c r="B979" s="86" t="str">
        <v/>
      </c>
      <c r="C979" s="86"/>
      <c r="D979" s="87"/>
      <c r="E979" s="86" t="str">
        <v/>
      </c>
      <c r="F979" s="86"/>
      <c r="G979" s="87" t="str">
        <v/>
      </c>
      <c r="H979" s="88"/>
      <c r="I979" s="88"/>
      <c r="J979" s="86"/>
      <c r="K979" s="86"/>
    </row>
    <row r="980" spans="2:11" x14ac:dyDescent="0.25">
      <c r="B980" s="86" t="str">
        <v/>
      </c>
      <c r="C980" s="86"/>
      <c r="D980" s="87"/>
      <c r="E980" s="86" t="str">
        <v/>
      </c>
      <c r="F980" s="86"/>
      <c r="G980" s="87" t="str">
        <v/>
      </c>
      <c r="H980" s="88"/>
      <c r="I980" s="88"/>
      <c r="J980" s="86"/>
      <c r="K980" s="86"/>
    </row>
    <row r="981" spans="2:11" x14ac:dyDescent="0.25">
      <c r="B981" s="86" t="str">
        <v/>
      </c>
      <c r="C981" s="86"/>
      <c r="D981" s="87"/>
      <c r="E981" s="86" t="str">
        <v/>
      </c>
      <c r="F981" s="86"/>
      <c r="G981" s="87" t="str">
        <v/>
      </c>
      <c r="H981" s="88"/>
      <c r="I981" s="88"/>
      <c r="J981" s="86"/>
      <c r="K981" s="86"/>
    </row>
    <row r="982" spans="2:11" x14ac:dyDescent="0.25">
      <c r="B982" s="86" t="str">
        <v/>
      </c>
      <c r="C982" s="86"/>
      <c r="D982" s="87"/>
      <c r="E982" s="86" t="str">
        <v/>
      </c>
      <c r="F982" s="86"/>
      <c r="G982" s="87" t="str">
        <v/>
      </c>
      <c r="H982" s="88"/>
      <c r="I982" s="88"/>
      <c r="J982" s="86"/>
      <c r="K982" s="86"/>
    </row>
    <row r="983" spans="2:11" x14ac:dyDescent="0.25">
      <c r="B983" s="86" t="str">
        <v/>
      </c>
      <c r="C983" s="86"/>
      <c r="D983" s="87"/>
      <c r="E983" s="86" t="str">
        <v/>
      </c>
      <c r="F983" s="86"/>
      <c r="G983" s="87" t="str">
        <v/>
      </c>
      <c r="H983" s="88"/>
      <c r="I983" s="88"/>
      <c r="J983" s="86"/>
      <c r="K983" s="86"/>
    </row>
    <row r="984" spans="2:11" x14ac:dyDescent="0.25">
      <c r="B984" s="86" t="str">
        <v/>
      </c>
      <c r="C984" s="86"/>
      <c r="D984" s="87"/>
      <c r="E984" s="86" t="str">
        <v/>
      </c>
      <c r="F984" s="86"/>
      <c r="G984" s="87" t="str">
        <v/>
      </c>
      <c r="H984" s="88"/>
      <c r="I984" s="88"/>
      <c r="J984" s="86"/>
      <c r="K984" s="86"/>
    </row>
    <row r="985" spans="2:11" x14ac:dyDescent="0.25">
      <c r="B985" s="86" t="str">
        <v/>
      </c>
      <c r="C985" s="86"/>
      <c r="D985" s="87"/>
      <c r="E985" s="86" t="str">
        <v/>
      </c>
      <c r="F985" s="86"/>
      <c r="G985" s="87" t="str">
        <v/>
      </c>
      <c r="H985" s="88"/>
      <c r="I985" s="88"/>
      <c r="J985" s="86"/>
      <c r="K985" s="86"/>
    </row>
    <row r="986" spans="2:11" x14ac:dyDescent="0.25">
      <c r="B986" s="86" t="str">
        <v/>
      </c>
      <c r="C986" s="86"/>
      <c r="D986" s="87"/>
      <c r="E986" s="86" t="str">
        <v/>
      </c>
      <c r="F986" s="86"/>
      <c r="G986" s="87" t="str">
        <v/>
      </c>
      <c r="H986" s="88"/>
      <c r="I986" s="88"/>
      <c r="J986" s="86"/>
      <c r="K986" s="86"/>
    </row>
    <row r="987" spans="2:11" x14ac:dyDescent="0.25">
      <c r="B987" s="86" t="str">
        <v/>
      </c>
      <c r="C987" s="86"/>
      <c r="D987" s="87"/>
      <c r="E987" s="86" t="str">
        <v/>
      </c>
      <c r="F987" s="86"/>
      <c r="G987" s="87" t="str">
        <v/>
      </c>
      <c r="H987" s="88"/>
      <c r="I987" s="88"/>
      <c r="J987" s="86"/>
      <c r="K987" s="86"/>
    </row>
    <row r="988" spans="2:11" x14ac:dyDescent="0.25">
      <c r="B988" s="86" t="str">
        <v/>
      </c>
      <c r="C988" s="86"/>
      <c r="D988" s="87"/>
      <c r="E988" s="86" t="str">
        <v/>
      </c>
      <c r="F988" s="86"/>
      <c r="G988" s="87" t="str">
        <v/>
      </c>
      <c r="H988" s="88"/>
      <c r="I988" s="88"/>
      <c r="J988" s="86"/>
      <c r="K988" s="86"/>
    </row>
    <row r="989" spans="2:11" x14ac:dyDescent="0.25">
      <c r="B989" s="86" t="str">
        <v/>
      </c>
      <c r="C989" s="86"/>
      <c r="D989" s="87"/>
      <c r="E989" s="86" t="str">
        <v/>
      </c>
      <c r="F989" s="86"/>
      <c r="G989" s="87" t="str">
        <v/>
      </c>
      <c r="H989" s="88"/>
      <c r="I989" s="88"/>
      <c r="J989" s="86"/>
      <c r="K989" s="86"/>
    </row>
    <row r="990" spans="2:11" x14ac:dyDescent="0.25">
      <c r="B990" s="86" t="str">
        <v/>
      </c>
      <c r="C990" s="86"/>
      <c r="D990" s="87"/>
      <c r="E990" s="86" t="str">
        <v/>
      </c>
      <c r="F990" s="86"/>
      <c r="G990" s="87" t="str">
        <v/>
      </c>
      <c r="H990" s="88"/>
      <c r="I990" s="88"/>
      <c r="J990" s="86"/>
      <c r="K990" s="86"/>
    </row>
    <row r="991" spans="2:11" x14ac:dyDescent="0.25">
      <c r="B991" s="86" t="str">
        <v/>
      </c>
      <c r="C991" s="86"/>
      <c r="D991" s="87"/>
      <c r="E991" s="86" t="str">
        <v/>
      </c>
      <c r="F991" s="86"/>
      <c r="G991" s="87" t="str">
        <v/>
      </c>
      <c r="H991" s="88"/>
      <c r="I991" s="88"/>
      <c r="J991" s="86"/>
      <c r="K991" s="86"/>
    </row>
    <row r="992" spans="2:11" x14ac:dyDescent="0.25">
      <c r="B992" s="86" t="str">
        <v/>
      </c>
      <c r="C992" s="86"/>
      <c r="D992" s="87"/>
      <c r="E992" s="86" t="str">
        <v/>
      </c>
      <c r="F992" s="86"/>
      <c r="G992" s="87" t="str">
        <v/>
      </c>
      <c r="H992" s="88"/>
      <c r="I992" s="88"/>
      <c r="J992" s="86"/>
      <c r="K992" s="86"/>
    </row>
    <row r="993" spans="2:11" x14ac:dyDescent="0.25">
      <c r="B993" s="86" t="str">
        <v/>
      </c>
      <c r="C993" s="86"/>
      <c r="D993" s="87"/>
      <c r="E993" s="86" t="str">
        <v/>
      </c>
      <c r="F993" s="86"/>
      <c r="G993" s="87" t="str">
        <v/>
      </c>
      <c r="H993" s="86"/>
      <c r="I993" s="86"/>
      <c r="J993" s="86"/>
      <c r="K993" s="86"/>
    </row>
    <row r="994" spans="2:11" x14ac:dyDescent="0.25">
      <c r="B994" s="86" t="str">
        <v/>
      </c>
      <c r="C994" s="86"/>
      <c r="D994" s="87"/>
      <c r="E994" s="86" t="str">
        <v/>
      </c>
      <c r="F994" s="86"/>
      <c r="G994" s="87" t="str">
        <v/>
      </c>
      <c r="H994" s="86"/>
      <c r="I994" s="86"/>
      <c r="J994" s="86"/>
      <c r="K994" s="86"/>
    </row>
    <row r="995" spans="2:11" x14ac:dyDescent="0.25">
      <c r="B995" s="86" t="str">
        <v/>
      </c>
      <c r="C995" s="86"/>
      <c r="D995" s="87"/>
      <c r="E995" s="86" t="str">
        <v/>
      </c>
      <c r="F995" s="86"/>
      <c r="G995" s="87" t="str">
        <v/>
      </c>
      <c r="H995" s="86"/>
      <c r="I995" s="86"/>
      <c r="J995" s="86"/>
      <c r="K995" s="86"/>
    </row>
    <row r="996" spans="2:11" x14ac:dyDescent="0.25">
      <c r="B996" s="86" t="str">
        <v/>
      </c>
      <c r="C996" s="86"/>
      <c r="D996" s="87"/>
      <c r="E996" s="86" t="str">
        <v/>
      </c>
      <c r="F996" s="86"/>
      <c r="G996" s="87" t="str">
        <v/>
      </c>
      <c r="H996" s="86"/>
      <c r="I996" s="86"/>
      <c r="J996" s="86"/>
      <c r="K996" s="86"/>
    </row>
    <row r="997" spans="2:11" x14ac:dyDescent="0.25">
      <c r="B997" s="86" t="str">
        <v/>
      </c>
      <c r="C997" s="86"/>
      <c r="D997" s="87"/>
      <c r="E997" s="86" t="str">
        <v/>
      </c>
      <c r="F997" s="86"/>
      <c r="G997" s="87" t="str">
        <v/>
      </c>
      <c r="H997" s="86"/>
      <c r="I997" s="86"/>
      <c r="J997" s="86"/>
      <c r="K997" s="86"/>
    </row>
    <row r="998" spans="2:11" x14ac:dyDescent="0.25">
      <c r="B998" s="86" t="str">
        <v/>
      </c>
      <c r="C998" s="86"/>
      <c r="D998" s="87"/>
      <c r="E998" s="86" t="str">
        <v/>
      </c>
      <c r="F998" s="86"/>
      <c r="G998" s="87" t="str">
        <v/>
      </c>
      <c r="H998" s="86"/>
      <c r="I998" s="86"/>
      <c r="J998" s="86"/>
      <c r="K998" s="86"/>
    </row>
    <row r="999" spans="2:11" x14ac:dyDescent="0.25">
      <c r="B999" s="86" t="str">
        <v/>
      </c>
      <c r="C999" s="86"/>
      <c r="D999" s="87"/>
      <c r="E999" s="86" t="str">
        <v/>
      </c>
      <c r="F999" s="86"/>
      <c r="G999" s="87" t="str">
        <v/>
      </c>
      <c r="H999" s="86"/>
      <c r="I999" s="86"/>
      <c r="J999" s="86"/>
      <c r="K999" s="86"/>
    </row>
    <row r="1000" spans="2:11" x14ac:dyDescent="0.25">
      <c r="B1000" s="86" t="str">
        <v/>
      </c>
      <c r="C1000" s="86"/>
      <c r="D1000" s="87"/>
      <c r="E1000" s="86" t="str">
        <v/>
      </c>
      <c r="F1000" s="86"/>
      <c r="G1000" s="87" t="str">
        <v/>
      </c>
      <c r="H1000" s="86"/>
      <c r="I1000" s="86"/>
      <c r="J1000" s="86"/>
      <c r="K1000" s="86"/>
    </row>
  </sheetData>
  <sheetProtection algorithmName="SHA-512" hashValue="x/rpmLrj4DmfitlgFoqbFRRa6wfV60cE7dMLw/ntIdvIA64uOIvD0S1r9EVoF2j99k2uiGHLMFG5tWpH0vpkcw==" saltValue="Hjw0Nfd3WIL/FhMmVtNHyg=="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I15:I736 J58:J736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J5:J57</xm:sqref>
        </x14:dataValidation>
        <x14:dataValidation type="list" allowBlank="1" showInputMessage="1" showErrorMessage="1" xr:uid="{B7AFBBE6-EB64-471F-BF48-96B256B0021A}">
          <x14:formula1>
            <xm:f>'Tablas Aux'!$B$50:$B$52</xm:f>
          </x14:formula1>
          <xm:sqref>H5:H57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topLeftCell="A2" zoomScale="115" zoomScaleNormal="115" workbookViewId="0">
      <selection activeCell="C5" sqref="C5"/>
    </sheetView>
  </sheetViews>
  <sheetFormatPr defaultColWidth="11.44140625" defaultRowHeight="14.4" x14ac:dyDescent="0.3"/>
  <cols>
    <col min="1" max="1" width="4.88671875" style="27" customWidth="1"/>
    <col min="2" max="2" width="14.6640625" style="27" hidden="1" customWidth="1"/>
    <col min="3" max="3" width="9" style="27" bestFit="1" customWidth="1"/>
    <col min="4" max="4" width="34.6640625" style="27" bestFit="1" customWidth="1"/>
    <col min="5" max="5" width="67.44140625" style="27" bestFit="1" customWidth="1"/>
    <col min="6" max="6" width="31.6640625" style="82" bestFit="1" customWidth="1"/>
    <col min="7" max="7" width="23.5546875" style="82" bestFit="1" customWidth="1"/>
    <col min="8" max="8" width="28" style="27" bestFit="1" customWidth="1"/>
    <col min="9" max="9" width="0" style="27" hidden="1" customWidth="1"/>
    <col min="10" max="16384" width="11.44140625" style="27"/>
  </cols>
  <sheetData>
    <row r="2" spans="2:12" s="29" customFormat="1" ht="102" customHeight="1" x14ac:dyDescent="0.3">
      <c r="B2" s="127" t="s">
        <v>210</v>
      </c>
      <c r="C2" s="127"/>
      <c r="D2" s="127"/>
      <c r="E2" s="127"/>
      <c r="F2" s="127"/>
      <c r="G2" s="127"/>
      <c r="H2" s="127"/>
      <c r="I2" s="27"/>
      <c r="J2" s="27"/>
      <c r="K2" s="27"/>
      <c r="L2" s="27"/>
    </row>
    <row r="3" spans="2:12" x14ac:dyDescent="0.3">
      <c r="F3" s="69"/>
      <c r="G3" s="69"/>
    </row>
    <row r="4" spans="2:12" ht="28.8" x14ac:dyDescent="0.3">
      <c r="B4" s="90" t="str">
        <f>'[1]Measures Guidelines (MG)'!B4</f>
        <v>Tipo Medida</v>
      </c>
      <c r="C4" s="91" t="s">
        <v>128</v>
      </c>
      <c r="D4" s="90" t="s">
        <v>26</v>
      </c>
      <c r="E4" s="92" t="s">
        <v>129</v>
      </c>
      <c r="F4" s="93" t="s">
        <v>130</v>
      </c>
      <c r="G4" s="93" t="s">
        <v>131</v>
      </c>
      <c r="H4" s="93" t="s">
        <v>132</v>
      </c>
      <c r="I4" s="93" t="s">
        <v>133</v>
      </c>
    </row>
    <row r="5" spans="2:12" x14ac:dyDescent="0.3">
      <c r="B5" s="94" t="str" cm="1">
        <f t="array" ref="B5:B1000">_xlfn.LET(
    _xlpm.datos, C5:C1000,
    _xlpm.resultado, IF(_xlpm.datos &lt;&gt; "", "Medida Adicional", ""),
    _xlpm.resultado
)</f>
        <v/>
      </c>
      <c r="C5" s="95" t="str">
        <f>_xlfn.LET(
    _xlpm.currentD, D5,
    _xlpm.countPrior, COUNTIF($D$5:D5, "&lt;&gt;"),
    IF(_xlpm.currentD&lt;&gt;"", "MA" &amp; TEXT(_xlpm.countPrior, "00"), "")
)</f>
        <v/>
      </c>
      <c r="D5" s="95"/>
      <c r="E5" s="96"/>
      <c r="F5" s="97" t="str">
        <f>IF(E5&lt;&gt;"",'Tablas Aux'!$B$42,'Tablas Aux'!$B$41)</f>
        <v>00. Pending contribution</v>
      </c>
      <c r="G5" s="98"/>
      <c r="H5" s="99"/>
      <c r="I5" s="43" t="str" cm="1">
        <f t="array" ref="I5:I1000">_xlfn.LET(
  _xlpm.lookup_values, C5:C1000,
  _xlpm.match_rows, MATCH(_xlpm.lookup_values, 'Autoeval MA'!$F:$F, 0),
  _xlpm.results, IF(ISNUMBER(_xlpm.match_rows), INDEX('Autoeval MA'!$B:$B, _xlpm.match_rows), ""),
  _xlpm.results
)</f>
        <v/>
      </c>
    </row>
    <row r="6" spans="2:12" x14ac:dyDescent="0.3">
      <c r="B6" s="94" t="str">
        <v/>
      </c>
      <c r="C6" s="95" t="str">
        <f>_xlfn.LET(
    _xlpm.currentD, D6,
    _xlpm.countPrior, COUNTIF($D$5:D6, "&lt;&gt;"),
    IF(_xlpm.currentD&lt;&gt;"", "MA" &amp; TEXT(_xlpm.countPrior, "00"), "")
)</f>
        <v/>
      </c>
      <c r="D6" s="95"/>
      <c r="E6" s="96"/>
      <c r="F6" s="97" t="str">
        <f>IF(E6&lt;&gt;"",'Tablas Aux'!$B$42,'Tablas Aux'!$B$41)</f>
        <v>00. Pending contribution</v>
      </c>
      <c r="G6" s="98"/>
      <c r="H6" s="99"/>
      <c r="I6" s="43" t="str">
        <v/>
      </c>
    </row>
    <row r="7" spans="2:12" x14ac:dyDescent="0.3">
      <c r="B7" s="94" t="str">
        <v/>
      </c>
      <c r="C7" s="95" t="str">
        <f>_xlfn.LET(
    _xlpm.currentD, D7,
    _xlpm.countPrior, COUNTIF($D$5:D7, "&lt;&gt;"),
    IF(_xlpm.currentD&lt;&gt;"", "MA" &amp; TEXT(_xlpm.countPrior, "00"), "")
)</f>
        <v/>
      </c>
      <c r="D7" s="95"/>
      <c r="E7" s="96"/>
      <c r="F7" s="97" t="str">
        <f>IF(E7&lt;&gt;"",'Tablas Aux'!$B$42,'Tablas Aux'!$B$41)</f>
        <v>00. Pending contribution</v>
      </c>
      <c r="G7" s="98"/>
      <c r="H7" s="99"/>
      <c r="I7" s="29" t="str">
        <v/>
      </c>
    </row>
    <row r="8" spans="2:12" x14ac:dyDescent="0.3">
      <c r="B8" s="94" t="str">
        <v/>
      </c>
      <c r="C8" s="95" t="str">
        <f>_xlfn.LET(
    _xlpm.currentD, D8,
    _xlpm.countPrior, COUNTIF($D$5:D8, "&lt;&gt;"),
    IF(_xlpm.currentD&lt;&gt;"", "MA" &amp; TEXT(_xlpm.countPrior, "00"), "")
)</f>
        <v/>
      </c>
      <c r="D8" s="95"/>
      <c r="E8" s="96"/>
      <c r="F8" s="97" t="str">
        <f>IF(E8&lt;&gt;"",'Tablas Aux'!$B$42,'Tablas Aux'!$B$41)</f>
        <v>00. Pending contribution</v>
      </c>
      <c r="G8" s="98"/>
      <c r="H8" s="99"/>
      <c r="I8" s="43" t="str">
        <v/>
      </c>
    </row>
    <row r="9" spans="2:12" x14ac:dyDescent="0.3">
      <c r="B9" s="94" t="str">
        <v/>
      </c>
      <c r="C9" s="95" t="str">
        <f>_xlfn.LET(
    _xlpm.currentD, D9,
    _xlpm.countPrior, COUNTIF($D$5:D9, "&lt;&gt;"),
    IF(_xlpm.currentD&lt;&gt;"", "MA" &amp; TEXT(_xlpm.countPrior, "00"), "")
)</f>
        <v/>
      </c>
      <c r="D9" s="95"/>
      <c r="E9" s="96"/>
      <c r="F9" s="97" t="str">
        <f>IF(E9&lt;&gt;"",'Tablas Aux'!$B$42,'Tablas Aux'!$B$41)</f>
        <v>00. Pending contribution</v>
      </c>
      <c r="G9" s="98"/>
      <c r="H9" s="99"/>
      <c r="I9" s="29" t="str">
        <v/>
      </c>
    </row>
    <row r="10" spans="2:12" x14ac:dyDescent="0.3">
      <c r="B10" s="94" t="str">
        <v/>
      </c>
      <c r="C10" s="95" t="str">
        <f>_xlfn.LET(
    _xlpm.currentD, D10,
    _xlpm.countPrior, COUNTIF($D$5:D10, "&lt;&gt;"),
    IF(_xlpm.currentD&lt;&gt;"", "MA" &amp; TEXT(_xlpm.countPrior, "00"), "")
)</f>
        <v/>
      </c>
      <c r="D10" s="95"/>
      <c r="E10" s="96"/>
      <c r="F10" s="97" t="str">
        <f>IF(E10&lt;&gt;"",'Tablas Aux'!$B$42,'Tablas Aux'!$B$41)</f>
        <v>00. Pending contribution</v>
      </c>
      <c r="G10" s="98"/>
      <c r="H10" s="99"/>
      <c r="I10" s="29" t="str">
        <v/>
      </c>
    </row>
    <row r="11" spans="2:12" x14ac:dyDescent="0.3">
      <c r="B11" s="94" t="str">
        <v/>
      </c>
      <c r="C11" s="95" t="str">
        <f>_xlfn.LET(
    _xlpm.currentD, D11,
    _xlpm.countPrior, COUNTIF($D$5:D11, "&lt;&gt;"),
    IF(_xlpm.currentD&lt;&gt;"", "MA" &amp; TEXT(_xlpm.countPrior, "00"), "")
)</f>
        <v/>
      </c>
      <c r="D11" s="95"/>
      <c r="E11" s="96"/>
      <c r="F11" s="97" t="str">
        <f>IF(E11&lt;&gt;"",'Tablas Aux'!$B$42,'Tablas Aux'!$B$41)</f>
        <v>00. Pending contribution</v>
      </c>
      <c r="G11" s="98"/>
      <c r="H11" s="99"/>
      <c r="I11" s="29" t="str">
        <v/>
      </c>
    </row>
    <row r="12" spans="2:12" x14ac:dyDescent="0.3">
      <c r="B12" s="94" t="str">
        <v/>
      </c>
      <c r="C12" s="95" t="str">
        <f>_xlfn.LET(
    _xlpm.currentD, D12,
    _xlpm.countPrior, COUNTIF($D$5:D12, "&lt;&gt;"),
    IF(_xlpm.currentD&lt;&gt;"", "MA" &amp; TEXT(_xlpm.countPrior, "00"), "")
)</f>
        <v/>
      </c>
      <c r="D12" s="95"/>
      <c r="E12" s="96"/>
      <c r="F12" s="97" t="str">
        <f>IF(E12&lt;&gt;"",'Tablas Aux'!$B$42,'Tablas Aux'!$B$41)</f>
        <v>00. Pending contribution</v>
      </c>
      <c r="G12" s="98"/>
      <c r="H12" s="100"/>
      <c r="I12" s="27" t="str">
        <v/>
      </c>
    </row>
    <row r="13" spans="2:12" x14ac:dyDescent="0.3">
      <c r="B13" s="94" t="str">
        <v/>
      </c>
      <c r="C13" s="95" t="str">
        <f>_xlfn.LET(
    _xlpm.currentD, D13,
    _xlpm.countPrior, COUNTIF($D$5:D13, "&lt;&gt;"),
    IF(_xlpm.currentD&lt;&gt;"", "MA" &amp; TEXT(_xlpm.countPrior, "00"), "")
)</f>
        <v/>
      </c>
      <c r="D13" s="95"/>
      <c r="E13" s="96"/>
      <c r="F13" s="97" t="str">
        <f>IF(E13&lt;&gt;"",'Tablas Aux'!$B$42,'Tablas Aux'!$B$41)</f>
        <v>00. Pending contribution</v>
      </c>
      <c r="G13" s="98"/>
      <c r="H13" s="99"/>
      <c r="I13" s="43" t="str">
        <v/>
      </c>
    </row>
    <row r="14" spans="2:12" x14ac:dyDescent="0.3">
      <c r="B14" s="94" t="str">
        <v/>
      </c>
      <c r="C14" s="95" t="str">
        <f>_xlfn.LET(
    _xlpm.currentD, D14,
    _xlpm.countPrior, COUNTIF($D$5:D14, "&lt;&gt;"),
    IF(_xlpm.currentD&lt;&gt;"", "MA" &amp; TEXT(_xlpm.countPrior, "00"), "")
)</f>
        <v/>
      </c>
      <c r="D14" s="95"/>
      <c r="E14" s="96"/>
      <c r="F14" s="97" t="str">
        <f>IF(E14&lt;&gt;"",'Tablas Aux'!$B$42,'Tablas Aux'!$B$41)</f>
        <v>00. Pending contribution</v>
      </c>
      <c r="G14" s="98"/>
      <c r="H14" s="99"/>
      <c r="I14" s="43" t="str">
        <v/>
      </c>
    </row>
    <row r="15" spans="2:12" x14ac:dyDescent="0.3">
      <c r="B15" s="94" t="str">
        <v/>
      </c>
      <c r="C15" s="95" t="str">
        <f>_xlfn.LET(
    _xlpm.currentD, D15,
    _xlpm.countPrior, COUNTIF($D$5:D15, "&lt;&gt;"),
    IF(_xlpm.currentD&lt;&gt;"", "MA" &amp; TEXT(_xlpm.countPrior, "00"), "")
)</f>
        <v/>
      </c>
      <c r="D15" s="95"/>
      <c r="E15" s="96"/>
      <c r="F15" s="97" t="str">
        <f>IF(E15&lt;&gt;"",'Tablas Aux'!$B$42,'Tablas Aux'!$B$41)</f>
        <v>00. Pending contribution</v>
      </c>
      <c r="G15" s="98"/>
      <c r="H15" s="99"/>
      <c r="I15" s="43" t="str">
        <v/>
      </c>
    </row>
    <row r="16" spans="2:12" x14ac:dyDescent="0.3">
      <c r="B16" s="94" t="str">
        <v/>
      </c>
      <c r="C16" s="95" t="str">
        <f>_xlfn.LET(
    _xlpm.currentD, D16,
    _xlpm.countPrior, COUNTIF($D$5:D16, "&lt;&gt;"),
    IF(_xlpm.currentD&lt;&gt;"", "MA" &amp; TEXT(_xlpm.countPrior, "00"), "")
)</f>
        <v/>
      </c>
      <c r="D16" s="95"/>
      <c r="E16" s="96"/>
      <c r="F16" s="97" t="str">
        <f>IF(E16&lt;&gt;"",'Tablas Aux'!$B$42,'Tablas Aux'!$B$41)</f>
        <v>00. Pending contribution</v>
      </c>
      <c r="G16" s="98"/>
      <c r="H16" s="99"/>
      <c r="I16" s="43" t="str">
        <v/>
      </c>
    </row>
    <row r="17" spans="2:9" x14ac:dyDescent="0.3">
      <c r="B17" s="94" t="str">
        <v/>
      </c>
      <c r="C17" s="95" t="str">
        <f>_xlfn.LET(
    _xlpm.currentD, D17,
    _xlpm.countPrior, COUNTIF($D$5:D17, "&lt;&gt;"),
    IF(_xlpm.currentD&lt;&gt;"", "MA" &amp; TEXT(_xlpm.countPrior, "00"), "")
)</f>
        <v/>
      </c>
      <c r="D17" s="95"/>
      <c r="E17" s="96"/>
      <c r="F17" s="97" t="str">
        <f>IF(E17&lt;&gt;"",'Tablas Aux'!$B$42,'Tablas Aux'!$B$41)</f>
        <v>00. Pending contribution</v>
      </c>
      <c r="G17" s="98"/>
      <c r="H17" s="99"/>
      <c r="I17" s="43" t="str">
        <v/>
      </c>
    </row>
    <row r="18" spans="2:9" x14ac:dyDescent="0.3">
      <c r="B18" s="94" t="str">
        <v/>
      </c>
      <c r="C18" s="95" t="str">
        <f>_xlfn.LET(
    _xlpm.currentD, D18,
    _xlpm.countPrior, COUNTIF($D$5:D18, "&lt;&gt;"),
    IF(_xlpm.currentD&lt;&gt;"", "MA" &amp; TEXT(_xlpm.countPrior, "00"), "")
)</f>
        <v/>
      </c>
      <c r="D18" s="95"/>
      <c r="E18" s="96"/>
      <c r="F18" s="97" t="str">
        <f>IF(E18&lt;&gt;"",'Tablas Aux'!$B$42,'Tablas Aux'!$B$41)</f>
        <v>00. Pending contribution</v>
      </c>
      <c r="G18" s="98"/>
      <c r="H18" s="99"/>
      <c r="I18" s="43" t="str">
        <v/>
      </c>
    </row>
    <row r="19" spans="2:9" x14ac:dyDescent="0.3">
      <c r="B19" s="94" t="str">
        <v/>
      </c>
      <c r="C19" s="95" t="str">
        <f>_xlfn.LET(
    _xlpm.currentD, D19,
    _xlpm.countPrior, COUNTIF($D$5:D19, "&lt;&gt;"),
    IF(_xlpm.currentD&lt;&gt;"", "MA" &amp; TEXT(_xlpm.countPrior, "00"), "")
)</f>
        <v/>
      </c>
      <c r="D19" s="95"/>
      <c r="E19" s="96"/>
      <c r="F19" s="97" t="str">
        <f>IF(E19&lt;&gt;"",'Tablas Aux'!$B$42,'Tablas Aux'!$B$41)</f>
        <v>00. Pending contribution</v>
      </c>
      <c r="G19" s="98"/>
      <c r="H19" s="99"/>
      <c r="I19" s="43" t="str">
        <v/>
      </c>
    </row>
    <row r="20" spans="2:9" x14ac:dyDescent="0.3">
      <c r="B20" s="94" t="str">
        <v/>
      </c>
      <c r="C20" s="95" t="str">
        <f>_xlfn.LET(
    _xlpm.currentD, D20,
    _xlpm.countPrior, COUNTIF($D$5:D20, "&lt;&gt;"),
    IF(_xlpm.currentD&lt;&gt;"", "MA" &amp; TEXT(_xlpm.countPrior, "00"), "")
)</f>
        <v/>
      </c>
      <c r="D20" s="95"/>
      <c r="E20" s="96"/>
      <c r="F20" s="97" t="str">
        <f>IF(E20&lt;&gt;"",'Tablas Aux'!$B$42,'Tablas Aux'!$B$41)</f>
        <v>00. Pending contribution</v>
      </c>
      <c r="G20" s="98"/>
      <c r="H20" s="99"/>
      <c r="I20" s="43" t="str">
        <v/>
      </c>
    </row>
    <row r="21" spans="2:9" x14ac:dyDescent="0.3">
      <c r="B21" s="27" t="str">
        <v/>
      </c>
      <c r="C21" s="101" t="str">
        <f>_xlfn.LET(
    _xlpm.currentD, D21,
    _xlpm.countPrior, COUNTIF($D$5:D21, "&lt;&gt;"),
    IF(_xlpm.currentD&lt;&gt;"", "MA" &amp; TEXT(_xlpm.countPrior, "00"), "")
)</f>
        <v/>
      </c>
      <c r="D21" s="101"/>
      <c r="E21" s="101"/>
      <c r="I21" s="27" t="str">
        <v/>
      </c>
    </row>
    <row r="22" spans="2:9" x14ac:dyDescent="0.3">
      <c r="B22" s="27" t="str">
        <v/>
      </c>
      <c r="C22" s="101" t="str">
        <f>_xlfn.LET(
    _xlpm.currentD, D22,
    _xlpm.countPrior, COUNTIF($D$5:D22, "&lt;&gt;"),
    IF(_xlpm.currentD&lt;&gt;"", "MA" &amp; TEXT(_xlpm.countPrior, "00"), "")
)</f>
        <v/>
      </c>
      <c r="D22" s="101"/>
      <c r="E22" s="101"/>
      <c r="I22" s="27" t="str">
        <v/>
      </c>
    </row>
    <row r="23" spans="2:9" x14ac:dyDescent="0.3">
      <c r="B23" s="27" t="str">
        <v/>
      </c>
      <c r="C23" s="101" t="str">
        <f>_xlfn.LET(
    _xlpm.currentD, D23,
    _xlpm.countPrior, COUNTIF($D$5:D23, "&lt;&gt;"),
    IF(_xlpm.currentD&lt;&gt;"", "MA" &amp; TEXT(_xlpm.countPrior, "00"), "")
)</f>
        <v/>
      </c>
      <c r="D23" s="101"/>
      <c r="E23" s="101"/>
      <c r="I23" s="27" t="str">
        <v/>
      </c>
    </row>
    <row r="24" spans="2:9" x14ac:dyDescent="0.3">
      <c r="B24" s="27" t="str">
        <v/>
      </c>
      <c r="C24" s="101" t="str">
        <f>_xlfn.LET(
    _xlpm.currentD, D24,
    _xlpm.countPrior, COUNTIF($D$5:D24, "&lt;&gt;"),
    IF(_xlpm.currentD&lt;&gt;"", "MA" &amp; TEXT(_xlpm.countPrior, "00"), "")
)</f>
        <v/>
      </c>
      <c r="D24" s="101"/>
      <c r="E24" s="101"/>
      <c r="I24" s="27" t="str">
        <v/>
      </c>
    </row>
    <row r="25" spans="2:9" x14ac:dyDescent="0.3">
      <c r="B25" s="27" t="str">
        <v/>
      </c>
      <c r="C25" s="101" t="str">
        <f>_xlfn.LET(
    _xlpm.currentD, D25,
    _xlpm.countPrior, COUNTIF($D$5:D25, "&lt;&gt;"),
    IF(_xlpm.currentD&lt;&gt;"", "MA" &amp; TEXT(_xlpm.countPrior, "00"), "")
)</f>
        <v/>
      </c>
      <c r="D25" s="101"/>
      <c r="E25" s="101"/>
      <c r="I25" s="27" t="str">
        <v/>
      </c>
    </row>
    <row r="26" spans="2:9" x14ac:dyDescent="0.3">
      <c r="B26" s="27" t="str">
        <v/>
      </c>
      <c r="C26" s="101" t="str">
        <f>_xlfn.LET(
    _xlpm.currentD, D26,
    _xlpm.countPrior, COUNTIF($D$5:D26, "&lt;&gt;"),
    IF(_xlpm.currentD&lt;&gt;"", "MA" &amp; TEXT(_xlpm.countPrior, "00"), "")
)</f>
        <v/>
      </c>
      <c r="D26" s="101"/>
      <c r="E26" s="101"/>
      <c r="I26" s="27" t="str">
        <v/>
      </c>
    </row>
    <row r="27" spans="2:9" x14ac:dyDescent="0.3">
      <c r="B27" s="27" t="str">
        <v/>
      </c>
      <c r="C27" s="101" t="str">
        <f>_xlfn.LET(
    _xlpm.currentD, D27,
    _xlpm.countPrior, COUNTIF($D$5:D27, "&lt;&gt;"),
    IF(_xlpm.currentD&lt;&gt;"", "MA" &amp; TEXT(_xlpm.countPrior, "00"), "")
)</f>
        <v/>
      </c>
      <c r="D27" s="101"/>
      <c r="E27" s="101"/>
      <c r="I27" s="27" t="str">
        <v/>
      </c>
    </row>
    <row r="28" spans="2:9" x14ac:dyDescent="0.3">
      <c r="B28" s="27" t="str">
        <v/>
      </c>
      <c r="C28" s="101" t="str">
        <f>_xlfn.LET(
    _xlpm.currentD, D28,
    _xlpm.countPrior, COUNTIF($D$5:D28, "&lt;&gt;"),
    IF(_xlpm.currentD&lt;&gt;"", "MA" &amp; TEXT(_xlpm.countPrior, "00"), "")
)</f>
        <v/>
      </c>
      <c r="D28" s="101"/>
      <c r="E28" s="101"/>
      <c r="I28" s="27" t="str">
        <v/>
      </c>
    </row>
    <row r="29" spans="2:9" x14ac:dyDescent="0.3">
      <c r="B29" s="27" t="str">
        <v/>
      </c>
      <c r="C29" s="101" t="str">
        <f>_xlfn.LET(
    _xlpm.currentD, D29,
    _xlpm.countPrior, COUNTIF($D$5:D29, "&lt;&gt;"),
    IF(_xlpm.currentD&lt;&gt;"", "MA" &amp; TEXT(_xlpm.countPrior, "00"), "")
)</f>
        <v/>
      </c>
      <c r="D29" s="101"/>
      <c r="E29" s="101"/>
      <c r="I29" s="27" t="str">
        <v/>
      </c>
    </row>
    <row r="30" spans="2:9" x14ac:dyDescent="0.3">
      <c r="B30" s="27" t="str">
        <v/>
      </c>
      <c r="C30" s="101" t="str">
        <f>_xlfn.LET(
    _xlpm.currentD, D30,
    _xlpm.countPrior, COUNTIF($D$5:D30, "&lt;&gt;"),
    IF(_xlpm.currentD&lt;&gt;"", "MA" &amp; TEXT(_xlpm.countPrior, "00"), "")
)</f>
        <v/>
      </c>
      <c r="D30" s="101"/>
      <c r="E30" s="101"/>
      <c r="I30" s="27" t="str">
        <v/>
      </c>
    </row>
    <row r="31" spans="2:9" x14ac:dyDescent="0.3">
      <c r="B31" s="27" t="str">
        <v/>
      </c>
      <c r="C31" s="101" t="str">
        <f>_xlfn.LET(
    _xlpm.currentD, D31,
    _xlpm.countPrior, COUNTIF($D$5:D31, "&lt;&gt;"),
    IF(_xlpm.currentD&lt;&gt;"", "MA" &amp; TEXT(_xlpm.countPrior, "00"), "")
)</f>
        <v/>
      </c>
      <c r="D31" s="101"/>
      <c r="E31" s="101"/>
      <c r="I31" s="27" t="str">
        <v/>
      </c>
    </row>
    <row r="32" spans="2:9" x14ac:dyDescent="0.3">
      <c r="B32" s="27" t="str">
        <v/>
      </c>
      <c r="C32" s="101" t="str">
        <f>_xlfn.LET(
    _xlpm.currentD, D32,
    _xlpm.countPrior, COUNTIF($D$5:D32, "&lt;&gt;"),
    IF(_xlpm.currentD&lt;&gt;"", "MA" &amp; TEXT(_xlpm.countPrior, "00"), "")
)</f>
        <v/>
      </c>
      <c r="D32" s="101"/>
      <c r="E32" s="101"/>
      <c r="I32" s="27" t="str">
        <v/>
      </c>
    </row>
    <row r="33" spans="2:9" x14ac:dyDescent="0.3">
      <c r="B33" s="27" t="str">
        <v/>
      </c>
      <c r="C33" s="101" t="str">
        <f>_xlfn.LET(
    _xlpm.currentD, D33,
    _xlpm.countPrior, COUNTIF($D$5:D33, "&lt;&gt;"),
    IF(_xlpm.currentD&lt;&gt;"", "MA" &amp; TEXT(_xlpm.countPrior, "00"), "")
)</f>
        <v/>
      </c>
      <c r="D33" s="101"/>
      <c r="E33" s="101"/>
      <c r="I33" s="27" t="str">
        <v/>
      </c>
    </row>
    <row r="34" spans="2:9" x14ac:dyDescent="0.3">
      <c r="B34" s="27" t="str">
        <v/>
      </c>
      <c r="C34" s="101" t="str">
        <f>_xlfn.LET(
    _xlpm.currentD, D34,
    _xlpm.countPrior, COUNTIF($D$5:D34, "&lt;&gt;"),
    IF(_xlpm.currentD&lt;&gt;"", "MA" &amp; TEXT(_xlpm.countPrior, "00"), "")
)</f>
        <v/>
      </c>
      <c r="D34" s="101"/>
      <c r="E34" s="101"/>
      <c r="I34" s="27" t="str">
        <v/>
      </c>
    </row>
    <row r="35" spans="2:9" x14ac:dyDescent="0.3">
      <c r="B35" s="27" t="str">
        <v/>
      </c>
      <c r="C35" s="101" t="str">
        <f>_xlfn.LET(
    _xlpm.currentD, D35,
    _xlpm.countPrior, COUNTIF($D$5:D35, "&lt;&gt;"),
    IF(_xlpm.currentD&lt;&gt;"", "MA" &amp; TEXT(_xlpm.countPrior, "00"), "")
)</f>
        <v/>
      </c>
      <c r="D35" s="101"/>
      <c r="E35" s="101"/>
      <c r="I35" s="27" t="str">
        <v/>
      </c>
    </row>
    <row r="36" spans="2:9" x14ac:dyDescent="0.3">
      <c r="B36" s="27" t="str">
        <v/>
      </c>
      <c r="C36" s="101" t="str">
        <f>_xlfn.LET(
    _xlpm.currentD, D36,
    _xlpm.countPrior, COUNTIF($D$5:D36, "&lt;&gt;"),
    IF(_xlpm.currentD&lt;&gt;"", "MA" &amp; TEXT(_xlpm.countPrior, "00"), "")
)</f>
        <v/>
      </c>
      <c r="D36" s="101"/>
      <c r="E36" s="101"/>
      <c r="I36" s="27" t="str">
        <v/>
      </c>
    </row>
    <row r="37" spans="2:9" x14ac:dyDescent="0.3">
      <c r="B37" s="27" t="str">
        <v/>
      </c>
      <c r="C37" s="101" t="str">
        <f>_xlfn.LET(
    _xlpm.currentD, D37,
    _xlpm.countPrior, COUNTIF($D$5:D37, "&lt;&gt;"),
    IF(_xlpm.currentD&lt;&gt;"", "MA" &amp; TEXT(_xlpm.countPrior, "00"), "")
)</f>
        <v/>
      </c>
      <c r="D37" s="101"/>
      <c r="E37" s="101"/>
      <c r="I37" s="27" t="str">
        <v/>
      </c>
    </row>
    <row r="38" spans="2:9" x14ac:dyDescent="0.3">
      <c r="B38" s="27" t="str">
        <v/>
      </c>
      <c r="C38" s="101" t="str">
        <f>_xlfn.LET(
    _xlpm.currentD, D38,
    _xlpm.countPrior, COUNTIF($D$5:D38, "&lt;&gt;"),
    IF(_xlpm.currentD&lt;&gt;"", "MA" &amp; TEXT(_xlpm.countPrior, "00"), "")
)</f>
        <v/>
      </c>
      <c r="D38" s="101"/>
      <c r="E38" s="101"/>
      <c r="I38" s="27" t="str">
        <v/>
      </c>
    </row>
    <row r="39" spans="2:9" x14ac:dyDescent="0.3">
      <c r="B39" s="27" t="str">
        <v/>
      </c>
      <c r="C39" s="101" t="str">
        <f>_xlfn.LET(
    _xlpm.currentD, D39,
    _xlpm.countPrior, COUNTIF($D$5:D39, "&lt;&gt;"),
    IF(_xlpm.currentD&lt;&gt;"", "MA" &amp; TEXT(_xlpm.countPrior, "00"), "")
)</f>
        <v/>
      </c>
      <c r="D39" s="101"/>
      <c r="E39" s="101"/>
      <c r="I39" s="27" t="str">
        <v/>
      </c>
    </row>
    <row r="40" spans="2:9" x14ac:dyDescent="0.3">
      <c r="B40" s="27" t="str">
        <v/>
      </c>
      <c r="C40" s="101" t="str">
        <f>_xlfn.LET(
    _xlpm.currentD, D40,
    _xlpm.countPrior, COUNTIF($D$5:D40, "&lt;&gt;"),
    IF(_xlpm.currentD&lt;&gt;"", "MA" &amp; TEXT(_xlpm.countPrior, "00"), "")
)</f>
        <v/>
      </c>
      <c r="D40" s="101"/>
      <c r="E40" s="101"/>
      <c r="I40" s="27" t="str">
        <v/>
      </c>
    </row>
    <row r="41" spans="2:9" x14ac:dyDescent="0.3">
      <c r="B41" s="27" t="str">
        <v/>
      </c>
      <c r="C41" s="101" t="str">
        <f>_xlfn.LET(
    _xlpm.currentD, D41,
    _xlpm.countPrior, COUNTIF($D$5:D41, "&lt;&gt;"),
    IF(_xlpm.currentD&lt;&gt;"", "MA" &amp; TEXT(_xlpm.countPrior, "00"), "")
)</f>
        <v/>
      </c>
      <c r="D41" s="101"/>
      <c r="E41" s="101"/>
      <c r="I41" s="27" t="str">
        <v/>
      </c>
    </row>
    <row r="42" spans="2:9" x14ac:dyDescent="0.3">
      <c r="B42" s="27" t="str">
        <v/>
      </c>
      <c r="C42" s="101" t="str">
        <f>_xlfn.LET(
    _xlpm.currentD, D42,
    _xlpm.countPrior, COUNTIF($D$5:D42, "&lt;&gt;"),
    IF(_xlpm.currentD&lt;&gt;"", "MA" &amp; TEXT(_xlpm.countPrior, "00"), "")
)</f>
        <v/>
      </c>
      <c r="D42" s="101"/>
      <c r="E42" s="101"/>
      <c r="I42" s="27" t="str">
        <v/>
      </c>
    </row>
    <row r="43" spans="2:9" x14ac:dyDescent="0.3">
      <c r="B43" s="27" t="str">
        <v/>
      </c>
      <c r="C43" s="101" t="str">
        <f>_xlfn.LET(
    _xlpm.currentD, D43,
    _xlpm.countPrior, COUNTIF($D$5:D43, "&lt;&gt;"),
    IF(_xlpm.currentD&lt;&gt;"", "MA" &amp; TEXT(_xlpm.countPrior, "00"), "")
)</f>
        <v/>
      </c>
      <c r="D43" s="101"/>
      <c r="E43" s="101"/>
      <c r="I43" s="27" t="str">
        <v/>
      </c>
    </row>
    <row r="44" spans="2:9" x14ac:dyDescent="0.3">
      <c r="B44" s="27" t="str">
        <v/>
      </c>
      <c r="C44" s="101" t="str">
        <f>_xlfn.LET(
    _xlpm.currentD, D44,
    _xlpm.countPrior, COUNTIF($D$5:D44, "&lt;&gt;"),
    IF(_xlpm.currentD&lt;&gt;"", "MA" &amp; TEXT(_xlpm.countPrior, "00"), "")
)</f>
        <v/>
      </c>
      <c r="D44" s="101"/>
      <c r="E44" s="101"/>
      <c r="I44" s="27" t="str">
        <v/>
      </c>
    </row>
    <row r="45" spans="2:9" x14ac:dyDescent="0.3">
      <c r="B45" s="27" t="str">
        <v/>
      </c>
      <c r="C45" s="101" t="str">
        <f>_xlfn.LET(
    _xlpm.currentD, D45,
    _xlpm.countPrior, COUNTIF($D$5:D45, "&lt;&gt;"),
    IF(_xlpm.currentD&lt;&gt;"", "MA" &amp; TEXT(_xlpm.countPrior, "00"), "")
)</f>
        <v/>
      </c>
      <c r="D45" s="101"/>
      <c r="E45" s="101"/>
      <c r="I45" s="27" t="str">
        <v/>
      </c>
    </row>
    <row r="46" spans="2:9" x14ac:dyDescent="0.3">
      <c r="B46" s="27" t="str">
        <v/>
      </c>
      <c r="C46" s="101" t="str">
        <f>_xlfn.LET(
    _xlpm.currentD, D46,
    _xlpm.countPrior, COUNTIF($D$5:D46, "&lt;&gt;"),
    IF(_xlpm.currentD&lt;&gt;"", "MA" &amp; TEXT(_xlpm.countPrior, "00"), "")
)</f>
        <v/>
      </c>
      <c r="D46" s="101"/>
      <c r="E46" s="101"/>
      <c r="I46" s="27" t="str">
        <v/>
      </c>
    </row>
    <row r="47" spans="2:9" x14ac:dyDescent="0.3">
      <c r="B47" s="27" t="str">
        <v/>
      </c>
      <c r="C47" s="101" t="str">
        <f>_xlfn.LET(
    _xlpm.currentD, D47,
    _xlpm.countPrior, COUNTIF($D$5:D47, "&lt;&gt;"),
    IF(_xlpm.currentD&lt;&gt;"", "MA" &amp; TEXT(_xlpm.countPrior, "00"), "")
)</f>
        <v/>
      </c>
      <c r="D47" s="101"/>
      <c r="E47" s="101"/>
      <c r="I47" s="27" t="str">
        <v/>
      </c>
    </row>
    <row r="48" spans="2:9" x14ac:dyDescent="0.3">
      <c r="B48" s="27" t="str">
        <v/>
      </c>
      <c r="C48" s="101" t="str">
        <f>_xlfn.LET(
    _xlpm.currentD, D48,
    _xlpm.countPrior, COUNTIF($D$5:D48, "&lt;&gt;"),
    IF(_xlpm.currentD&lt;&gt;"", "MA" &amp; TEXT(_xlpm.countPrior, "00"), "")
)</f>
        <v/>
      </c>
      <c r="D48" s="101"/>
      <c r="E48" s="101"/>
      <c r="I48" s="27" t="str">
        <v/>
      </c>
    </row>
    <row r="49" spans="2:9" x14ac:dyDescent="0.3">
      <c r="B49" s="27" t="str">
        <v/>
      </c>
      <c r="C49" s="101" t="str">
        <f>_xlfn.LET(
    _xlpm.currentD, D49,
    _xlpm.countPrior, COUNTIF($D$5:D49, "&lt;&gt;"),
    IF(_xlpm.currentD&lt;&gt;"", "MA" &amp; TEXT(_xlpm.countPrior, "00"), "")
)</f>
        <v/>
      </c>
      <c r="D49" s="101"/>
      <c r="E49" s="101"/>
      <c r="I49" s="27" t="str">
        <v/>
      </c>
    </row>
    <row r="50" spans="2:9" x14ac:dyDescent="0.3">
      <c r="B50" s="27" t="str">
        <v/>
      </c>
      <c r="C50" s="101" t="str">
        <f>_xlfn.LET(
    _xlpm.currentD, D50,
    _xlpm.countPrior, COUNTIF($D$5:D50, "&lt;&gt;"),
    IF(_xlpm.currentD&lt;&gt;"", "MA" &amp; TEXT(_xlpm.countPrior, "00"), "")
)</f>
        <v/>
      </c>
      <c r="D50" s="101"/>
      <c r="E50" s="101"/>
      <c r="I50" s="27" t="str">
        <v/>
      </c>
    </row>
    <row r="51" spans="2:9" x14ac:dyDescent="0.3">
      <c r="B51" s="27" t="str">
        <v/>
      </c>
      <c r="C51" s="101" t="str">
        <f>_xlfn.LET(
    _xlpm.currentD, D51,
    _xlpm.countPrior, COUNTIF($D$5:D51, "&lt;&gt;"),
    IF(_xlpm.currentD&lt;&gt;"", "MA" &amp; TEXT(_xlpm.countPrior, "00"), "")
)</f>
        <v/>
      </c>
      <c r="D51" s="101"/>
      <c r="E51" s="101"/>
      <c r="I51" s="27" t="str">
        <v/>
      </c>
    </row>
    <row r="52" spans="2:9" x14ac:dyDescent="0.3">
      <c r="B52" s="27" t="str">
        <v/>
      </c>
      <c r="C52" s="101" t="str">
        <f>_xlfn.LET(
    _xlpm.currentD, D52,
    _xlpm.countPrior, COUNTIF($D$5:D52, "&lt;&gt;"),
    IF(_xlpm.currentD&lt;&gt;"", "MA" &amp; TEXT(_xlpm.countPrior, "00"), "")
)</f>
        <v/>
      </c>
      <c r="D52" s="101"/>
      <c r="E52" s="101"/>
      <c r="I52" s="27" t="str">
        <v/>
      </c>
    </row>
    <row r="53" spans="2:9" x14ac:dyDescent="0.3">
      <c r="B53" s="27" t="str">
        <v/>
      </c>
      <c r="C53" s="101" t="str">
        <f>_xlfn.LET(
    _xlpm.currentD, D53,
    _xlpm.countPrior, COUNTIF($D$5:D53, "&lt;&gt;"),
    IF(_xlpm.currentD&lt;&gt;"", "MA" &amp; TEXT(_xlpm.countPrior, "00"), "")
)</f>
        <v/>
      </c>
      <c r="D53" s="101"/>
      <c r="E53" s="101"/>
      <c r="I53" s="27" t="str">
        <v/>
      </c>
    </row>
    <row r="54" spans="2:9" x14ac:dyDescent="0.3">
      <c r="B54" s="27" t="str">
        <v/>
      </c>
      <c r="C54" s="101" t="str">
        <f>_xlfn.LET(
    _xlpm.currentD, D54,
    _xlpm.countPrior, COUNTIF($D$5:D54, "&lt;&gt;"),
    IF(_xlpm.currentD&lt;&gt;"", "MA" &amp; TEXT(_xlpm.countPrior, "00"), "")
)</f>
        <v/>
      </c>
      <c r="D54" s="101"/>
      <c r="E54" s="101"/>
      <c r="I54" s="27" t="str">
        <v/>
      </c>
    </row>
    <row r="55" spans="2:9" x14ac:dyDescent="0.3">
      <c r="B55" s="27" t="str">
        <v/>
      </c>
      <c r="C55" s="101" t="str">
        <f>_xlfn.LET(
    _xlpm.currentD, D55,
    _xlpm.countPrior, COUNTIF($D$5:D55, "&lt;&gt;"),
    IF(_xlpm.currentD&lt;&gt;"", "MA" &amp; TEXT(_xlpm.countPrior, "00"), "")
)</f>
        <v/>
      </c>
      <c r="D55" s="101"/>
      <c r="E55" s="101"/>
      <c r="I55" s="27" t="str">
        <v/>
      </c>
    </row>
    <row r="56" spans="2:9" x14ac:dyDescent="0.3">
      <c r="B56" s="27" t="str">
        <v/>
      </c>
      <c r="C56" s="101" t="str">
        <f>_xlfn.LET(
    _xlpm.currentD, D56,
    _xlpm.countPrior, COUNTIF($D$5:D56, "&lt;&gt;"),
    IF(_xlpm.currentD&lt;&gt;"", "MA" &amp; TEXT(_xlpm.countPrior, "00"), "")
)</f>
        <v/>
      </c>
      <c r="D56" s="101"/>
      <c r="E56" s="101"/>
      <c r="I56" s="27" t="str">
        <v/>
      </c>
    </row>
    <row r="57" spans="2:9" x14ac:dyDescent="0.3">
      <c r="B57" s="27" t="str">
        <v/>
      </c>
      <c r="C57" s="101" t="str">
        <f>_xlfn.LET(
    _xlpm.currentD, D57,
    _xlpm.countPrior, COUNTIF($D$5:D57, "&lt;&gt;"),
    IF(_xlpm.currentD&lt;&gt;"", "MA" &amp; TEXT(_xlpm.countPrior, "00"), "")
)</f>
        <v/>
      </c>
      <c r="D57" s="101"/>
      <c r="E57" s="101"/>
      <c r="I57" s="27" t="str">
        <v/>
      </c>
    </row>
    <row r="58" spans="2:9" x14ac:dyDescent="0.3">
      <c r="B58" s="27" t="str">
        <v/>
      </c>
      <c r="C58" s="101" t="str">
        <f>_xlfn.LET(
    _xlpm.currentD, D58,
    _xlpm.countPrior, COUNTIF($D$5:D58, "&lt;&gt;"),
    IF(_xlpm.currentD&lt;&gt;"", "MA" &amp; TEXT(_xlpm.countPrior, "00"), "")
)</f>
        <v/>
      </c>
      <c r="D58" s="101"/>
      <c r="E58" s="101"/>
      <c r="I58" s="27" t="str">
        <v/>
      </c>
    </row>
    <row r="59" spans="2:9" x14ac:dyDescent="0.3">
      <c r="B59" s="27" t="str">
        <v/>
      </c>
      <c r="C59" s="101" t="str">
        <f>_xlfn.LET(
    _xlpm.currentD, D59,
    _xlpm.countPrior, COUNTIF($D$5:D59, "&lt;&gt;"),
    IF(_xlpm.currentD&lt;&gt;"", "MA" &amp; TEXT(_xlpm.countPrior, "00"), "")
)</f>
        <v/>
      </c>
      <c r="D59" s="101"/>
      <c r="E59" s="101"/>
      <c r="I59" s="27" t="str">
        <v/>
      </c>
    </row>
    <row r="60" spans="2:9" x14ac:dyDescent="0.3">
      <c r="B60" s="27" t="str">
        <v/>
      </c>
      <c r="C60" s="101" t="str">
        <f>_xlfn.LET(
    _xlpm.currentD, D60,
    _xlpm.countPrior, COUNTIF($D$5:D60, "&lt;&gt;"),
    IF(_xlpm.currentD&lt;&gt;"", "MA" &amp; TEXT(_xlpm.countPrior, "00"), "")
)</f>
        <v/>
      </c>
      <c r="D60" s="101"/>
      <c r="E60" s="101"/>
      <c r="I60" s="27" t="str">
        <v/>
      </c>
    </row>
    <row r="61" spans="2:9" x14ac:dyDescent="0.3">
      <c r="B61" s="27" t="str">
        <v/>
      </c>
      <c r="C61" s="101" t="str">
        <f>_xlfn.LET(
    _xlpm.currentD, D61,
    _xlpm.countPrior, COUNTIF($D$5:D61, "&lt;&gt;"),
    IF(_xlpm.currentD&lt;&gt;"", "MA" &amp; TEXT(_xlpm.countPrior, "00"), "")
)</f>
        <v/>
      </c>
      <c r="D61" s="101"/>
      <c r="E61" s="101"/>
      <c r="I61" s="27" t="str">
        <v/>
      </c>
    </row>
    <row r="62" spans="2:9" x14ac:dyDescent="0.3">
      <c r="B62" s="27" t="str">
        <v/>
      </c>
      <c r="C62" s="101" t="str">
        <f>_xlfn.LET(
    _xlpm.currentD, D62,
    _xlpm.countPrior, COUNTIF($D$5:D62, "&lt;&gt;"),
    IF(_xlpm.currentD&lt;&gt;"", "MA" &amp; TEXT(_xlpm.countPrior, "00"), "")
)</f>
        <v/>
      </c>
      <c r="D62" s="101"/>
      <c r="E62" s="101"/>
      <c r="I62" s="27" t="str">
        <v/>
      </c>
    </row>
    <row r="63" spans="2:9" x14ac:dyDescent="0.3">
      <c r="B63" s="27" t="str">
        <v/>
      </c>
      <c r="C63" s="101" t="str">
        <f>_xlfn.LET(
    _xlpm.currentD, D63,
    _xlpm.countPrior, COUNTIF($D$5:D63, "&lt;&gt;"),
    IF(_xlpm.currentD&lt;&gt;"", "MA" &amp; TEXT(_xlpm.countPrior, "00"), "")
)</f>
        <v/>
      </c>
      <c r="D63" s="101"/>
      <c r="E63" s="101"/>
      <c r="I63" s="27" t="str">
        <v/>
      </c>
    </row>
    <row r="64" spans="2:9" x14ac:dyDescent="0.3">
      <c r="B64" s="27" t="str">
        <v/>
      </c>
      <c r="C64" s="101" t="str">
        <f>_xlfn.LET(
    _xlpm.currentD, D64,
    _xlpm.countPrior, COUNTIF($D$5:D64, "&lt;&gt;"),
    IF(_xlpm.currentD&lt;&gt;"", "MA" &amp; TEXT(_xlpm.countPrior, "00"), "")
)</f>
        <v/>
      </c>
      <c r="D64" s="101"/>
      <c r="E64" s="101"/>
      <c r="I64" s="27" t="str">
        <v/>
      </c>
    </row>
    <row r="65" spans="2:9" x14ac:dyDescent="0.3">
      <c r="B65" s="27" t="str">
        <v/>
      </c>
      <c r="C65" s="101" t="str">
        <f>_xlfn.LET(
    _xlpm.currentD, D65,
    _xlpm.countPrior, COUNTIF($D$5:D65, "&lt;&gt;"),
    IF(_xlpm.currentD&lt;&gt;"", "MA" &amp; TEXT(_xlpm.countPrior, "00"), "")
)</f>
        <v/>
      </c>
      <c r="D65" s="101"/>
      <c r="E65" s="101"/>
      <c r="I65" s="27" t="str">
        <v/>
      </c>
    </row>
    <row r="66" spans="2:9" x14ac:dyDescent="0.3">
      <c r="B66" s="27" t="str">
        <v/>
      </c>
      <c r="C66" s="101" t="str">
        <f>_xlfn.LET(
    _xlpm.currentD, D66,
    _xlpm.countPrior, COUNTIF($D$5:D66, "&lt;&gt;"),
    IF(_xlpm.currentD&lt;&gt;"", "MA" &amp; TEXT(_xlpm.countPrior, "00"), "")
)</f>
        <v/>
      </c>
      <c r="D66" s="101"/>
      <c r="E66" s="101"/>
      <c r="I66" s="27" t="str">
        <v/>
      </c>
    </row>
    <row r="67" spans="2:9" x14ac:dyDescent="0.3">
      <c r="B67" s="27" t="str">
        <v/>
      </c>
      <c r="C67" s="101" t="str">
        <f>_xlfn.LET(
    _xlpm.currentD, D67,
    _xlpm.countPrior, COUNTIF($D$5:D67, "&lt;&gt;"),
    IF(_xlpm.currentD&lt;&gt;"", "MA" &amp; TEXT(_xlpm.countPrior, "00"), "")
)</f>
        <v/>
      </c>
      <c r="D67" s="101"/>
      <c r="E67" s="101"/>
      <c r="I67" s="27" t="str">
        <v/>
      </c>
    </row>
    <row r="68" spans="2:9" x14ac:dyDescent="0.3">
      <c r="B68" s="27" t="str">
        <v/>
      </c>
      <c r="C68" s="101" t="str">
        <f>_xlfn.LET(
    _xlpm.currentD, D68,
    _xlpm.countPrior, COUNTIF($D$5:D68, "&lt;&gt;"),
    IF(_xlpm.currentD&lt;&gt;"", "MA" &amp; TEXT(_xlpm.countPrior, "00"), "")
)</f>
        <v/>
      </c>
      <c r="D68" s="101"/>
      <c r="E68" s="101"/>
      <c r="I68" s="27" t="str">
        <v/>
      </c>
    </row>
    <row r="69" spans="2:9" x14ac:dyDescent="0.3">
      <c r="B69" s="27" t="str">
        <v/>
      </c>
      <c r="C69" s="101" t="str">
        <f>_xlfn.LET(
    _xlpm.currentD, D69,
    _xlpm.countPrior, COUNTIF($D$5:D69, "&lt;&gt;"),
    IF(_xlpm.currentD&lt;&gt;"", "MA" &amp; TEXT(_xlpm.countPrior, "00"), "")
)</f>
        <v/>
      </c>
      <c r="D69" s="101"/>
      <c r="E69" s="101"/>
      <c r="I69" s="27" t="str">
        <v/>
      </c>
    </row>
    <row r="70" spans="2:9" x14ac:dyDescent="0.3">
      <c r="B70" s="27" t="str">
        <v/>
      </c>
      <c r="C70" s="101" t="str">
        <f>_xlfn.LET(
    _xlpm.currentD, D70,
    _xlpm.countPrior, COUNTIF($D$5:D70, "&lt;&gt;"),
    IF(_xlpm.currentD&lt;&gt;"", "MA" &amp; TEXT(_xlpm.countPrior, "00"), "")
)</f>
        <v/>
      </c>
      <c r="D70" s="101"/>
      <c r="E70" s="101"/>
      <c r="I70" s="27" t="str">
        <v/>
      </c>
    </row>
    <row r="71" spans="2:9" x14ac:dyDescent="0.3">
      <c r="B71" s="27" t="str">
        <v/>
      </c>
      <c r="C71" s="101" t="str">
        <f>_xlfn.LET(
    _xlpm.currentD, D71,
    _xlpm.countPrior, COUNTIF($D$5:D71, "&lt;&gt;"),
    IF(_xlpm.currentD&lt;&gt;"", "MA" &amp; TEXT(_xlpm.countPrior, "00"), "")
)</f>
        <v/>
      </c>
      <c r="D71" s="101"/>
      <c r="E71" s="101"/>
      <c r="I71" s="27" t="str">
        <v/>
      </c>
    </row>
    <row r="72" spans="2:9" x14ac:dyDescent="0.3">
      <c r="B72" s="27" t="str">
        <v/>
      </c>
      <c r="C72" s="101" t="str">
        <f>_xlfn.LET(
    _xlpm.currentD, D72,
    _xlpm.countPrior, COUNTIF($D$5:D72, "&lt;&gt;"),
    IF(_xlpm.currentD&lt;&gt;"", "MA" &amp; TEXT(_xlpm.countPrior, "00"), "")
)</f>
        <v/>
      </c>
      <c r="D72" s="101"/>
      <c r="E72" s="101"/>
      <c r="I72" s="27" t="str">
        <v/>
      </c>
    </row>
    <row r="73" spans="2:9" x14ac:dyDescent="0.3">
      <c r="B73" s="27" t="str">
        <v/>
      </c>
      <c r="C73" s="101" t="str">
        <f>_xlfn.LET(
    _xlpm.currentD, D73,
    _xlpm.countPrior, COUNTIF($D$5:D73, "&lt;&gt;"),
    IF(_xlpm.currentD&lt;&gt;"", "MA" &amp; TEXT(_xlpm.countPrior, "00"), "")
)</f>
        <v/>
      </c>
      <c r="D73" s="101"/>
      <c r="E73" s="101"/>
      <c r="I73" s="27" t="str">
        <v/>
      </c>
    </row>
    <row r="74" spans="2:9" x14ac:dyDescent="0.3">
      <c r="B74" s="27" t="str">
        <v/>
      </c>
      <c r="C74" s="101" t="str">
        <f>_xlfn.LET(
    _xlpm.currentD, D74,
    _xlpm.countPrior, COUNTIF($D$5:D74, "&lt;&gt;"),
    IF(_xlpm.currentD&lt;&gt;"", "MA" &amp; TEXT(_xlpm.countPrior, "00"), "")
)</f>
        <v/>
      </c>
      <c r="D74" s="101"/>
      <c r="E74" s="101"/>
      <c r="I74" s="27" t="str">
        <v/>
      </c>
    </row>
    <row r="75" spans="2:9" x14ac:dyDescent="0.3">
      <c r="B75" s="27" t="str">
        <v/>
      </c>
      <c r="C75" s="101" t="str">
        <f>_xlfn.LET(
    _xlpm.currentD, D75,
    _xlpm.countPrior, COUNTIF($D$5:D75, "&lt;&gt;"),
    IF(_xlpm.currentD&lt;&gt;"", "MA" &amp; TEXT(_xlpm.countPrior, "00"), "")
)</f>
        <v/>
      </c>
      <c r="D75" s="101"/>
      <c r="E75" s="101"/>
      <c r="I75" s="27" t="str">
        <v/>
      </c>
    </row>
    <row r="76" spans="2:9" x14ac:dyDescent="0.3">
      <c r="B76" s="27" t="str">
        <v/>
      </c>
      <c r="C76" s="101" t="str">
        <f>_xlfn.LET(
    _xlpm.currentD, D76,
    _xlpm.countPrior, COUNTIF($D$5:D76, "&lt;&gt;"),
    IF(_xlpm.currentD&lt;&gt;"", "MA" &amp; TEXT(_xlpm.countPrior, "00"), "")
)</f>
        <v/>
      </c>
      <c r="D76" s="101"/>
      <c r="E76" s="101"/>
      <c r="I76" s="27" t="str">
        <v/>
      </c>
    </row>
    <row r="77" spans="2:9" x14ac:dyDescent="0.3">
      <c r="B77" s="27" t="str">
        <v/>
      </c>
      <c r="C77" s="101" t="str">
        <f>_xlfn.LET(
    _xlpm.currentD, D77,
    _xlpm.countPrior, COUNTIF($D$5:D77, "&lt;&gt;"),
    IF(_xlpm.currentD&lt;&gt;"", "MA" &amp; TEXT(_xlpm.countPrior, "00"), "")
)</f>
        <v/>
      </c>
      <c r="D77" s="101"/>
      <c r="E77" s="101"/>
      <c r="I77" s="27" t="str">
        <v/>
      </c>
    </row>
    <row r="78" spans="2:9" x14ac:dyDescent="0.3">
      <c r="B78" s="27" t="str">
        <v/>
      </c>
      <c r="C78" s="101" t="str">
        <f>_xlfn.LET(
    _xlpm.currentD, D78,
    _xlpm.countPrior, COUNTIF($D$5:D78, "&lt;&gt;"),
    IF(_xlpm.currentD&lt;&gt;"", "MA" &amp; TEXT(_xlpm.countPrior, "00"), "")
)</f>
        <v/>
      </c>
      <c r="D78" s="101"/>
      <c r="E78" s="101"/>
      <c r="I78" s="27" t="str">
        <v/>
      </c>
    </row>
    <row r="79" spans="2:9" x14ac:dyDescent="0.3">
      <c r="B79" s="27" t="str">
        <v/>
      </c>
      <c r="C79" s="101" t="str">
        <f>_xlfn.LET(
    _xlpm.currentD, D79,
    _xlpm.countPrior, COUNTIF($D$5:D79, "&lt;&gt;"),
    IF(_xlpm.currentD&lt;&gt;"", "MA" &amp; TEXT(_xlpm.countPrior, "00"), "")
)</f>
        <v/>
      </c>
      <c r="D79" s="101"/>
      <c r="E79" s="101"/>
      <c r="I79" s="27" t="str">
        <v/>
      </c>
    </row>
    <row r="80" spans="2:9" x14ac:dyDescent="0.3">
      <c r="B80" s="27" t="str">
        <v/>
      </c>
      <c r="C80" s="101" t="str">
        <f>_xlfn.LET(
    _xlpm.currentD, D80,
    _xlpm.countPrior, COUNTIF($D$5:D80, "&lt;&gt;"),
    IF(_xlpm.currentD&lt;&gt;"", "MA" &amp; TEXT(_xlpm.countPrior, "00"), "")
)</f>
        <v/>
      </c>
      <c r="D80" s="101"/>
      <c r="E80" s="101"/>
      <c r="I80" s="27" t="str">
        <v/>
      </c>
    </row>
    <row r="81" spans="2:9" x14ac:dyDescent="0.3">
      <c r="B81" s="27" t="str">
        <v/>
      </c>
      <c r="C81" s="101" t="str">
        <f>_xlfn.LET(
    _xlpm.currentD, D81,
    _xlpm.countPrior, COUNTIF($D$5:D81, "&lt;&gt;"),
    IF(_xlpm.currentD&lt;&gt;"", "MA" &amp; TEXT(_xlpm.countPrior, "00"), "")
)</f>
        <v/>
      </c>
      <c r="D81" s="101"/>
      <c r="E81" s="101"/>
      <c r="I81" s="27" t="str">
        <v/>
      </c>
    </row>
    <row r="82" spans="2:9" x14ac:dyDescent="0.3">
      <c r="B82" s="27" t="str">
        <v/>
      </c>
      <c r="C82" s="101" t="str">
        <f>_xlfn.LET(
    _xlpm.currentD, D82,
    _xlpm.countPrior, COUNTIF($D$5:D82, "&lt;&gt;"),
    IF(_xlpm.currentD&lt;&gt;"", "MA" &amp; TEXT(_xlpm.countPrior, "00"), "")
)</f>
        <v/>
      </c>
      <c r="D82" s="101"/>
      <c r="E82" s="101"/>
      <c r="I82" s="27" t="str">
        <v/>
      </c>
    </row>
    <row r="83" spans="2:9" x14ac:dyDescent="0.3">
      <c r="B83" s="27" t="str">
        <v/>
      </c>
      <c r="C83" s="101" t="str">
        <f>_xlfn.LET(
    _xlpm.currentD, D83,
    _xlpm.countPrior, COUNTIF($D$5:D83, "&lt;&gt;"),
    IF(_xlpm.currentD&lt;&gt;"", "MA" &amp; TEXT(_xlpm.countPrior, "00"), "")
)</f>
        <v/>
      </c>
      <c r="D83" s="101"/>
      <c r="E83" s="101"/>
      <c r="I83" s="27" t="str">
        <v/>
      </c>
    </row>
    <row r="84" spans="2:9" x14ac:dyDescent="0.3">
      <c r="B84" s="27" t="str">
        <v/>
      </c>
      <c r="C84" s="101" t="str">
        <f>_xlfn.LET(
    _xlpm.currentD, D84,
    _xlpm.countPrior, COUNTIF($D$5:D84, "&lt;&gt;"),
    IF(_xlpm.currentD&lt;&gt;"", "MA" &amp; TEXT(_xlpm.countPrior, "00"), "")
)</f>
        <v/>
      </c>
      <c r="D84" s="101"/>
      <c r="E84" s="101"/>
      <c r="I84" s="27" t="str">
        <v/>
      </c>
    </row>
    <row r="85" spans="2:9" x14ac:dyDescent="0.3">
      <c r="B85" s="27" t="str">
        <v/>
      </c>
      <c r="C85" s="101" t="str">
        <f>_xlfn.LET(
    _xlpm.currentD, D85,
    _xlpm.countPrior, COUNTIF($D$5:D85, "&lt;&gt;"),
    IF(_xlpm.currentD&lt;&gt;"", "MA" &amp; TEXT(_xlpm.countPrior, "00"), "")
)</f>
        <v/>
      </c>
      <c r="D85" s="101"/>
      <c r="E85" s="101"/>
      <c r="I85" s="27" t="str">
        <v/>
      </c>
    </row>
    <row r="86" spans="2:9" x14ac:dyDescent="0.3">
      <c r="B86" s="27" t="str">
        <v/>
      </c>
      <c r="C86" s="101" t="str">
        <f>_xlfn.LET(
    _xlpm.currentD, D86,
    _xlpm.countPrior, COUNTIF($D$5:D86, "&lt;&gt;"),
    IF(_xlpm.currentD&lt;&gt;"", "MA" &amp; TEXT(_xlpm.countPrior, "00"), "")
)</f>
        <v/>
      </c>
      <c r="D86" s="101"/>
      <c r="E86" s="101"/>
      <c r="I86" s="27" t="str">
        <v/>
      </c>
    </row>
    <row r="87" spans="2:9" x14ac:dyDescent="0.3">
      <c r="B87" s="27" t="str">
        <v/>
      </c>
      <c r="C87" s="101" t="str">
        <f>_xlfn.LET(
    _xlpm.currentD, D87,
    _xlpm.countPrior, COUNTIF($D$5:D87, "&lt;&gt;"),
    IF(_xlpm.currentD&lt;&gt;"", "MA" &amp; TEXT(_xlpm.countPrior, "00"), "")
)</f>
        <v/>
      </c>
      <c r="D87" s="101"/>
      <c r="E87" s="101"/>
      <c r="I87" s="27" t="str">
        <v/>
      </c>
    </row>
    <row r="88" spans="2:9" x14ac:dyDescent="0.3">
      <c r="B88" s="27" t="str">
        <v/>
      </c>
      <c r="C88" s="101" t="str">
        <f>_xlfn.LET(
    _xlpm.currentD, D88,
    _xlpm.countPrior, COUNTIF($D$5:D88, "&lt;&gt;"),
    IF(_xlpm.currentD&lt;&gt;"", "MA" &amp; TEXT(_xlpm.countPrior, "00"), "")
)</f>
        <v/>
      </c>
      <c r="D88" s="101"/>
      <c r="E88" s="101"/>
      <c r="I88" s="27" t="str">
        <v/>
      </c>
    </row>
    <row r="89" spans="2:9" x14ac:dyDescent="0.3">
      <c r="B89" s="27" t="str">
        <v/>
      </c>
      <c r="C89" s="101" t="str">
        <f>_xlfn.LET(
    _xlpm.currentD, D89,
    _xlpm.countPrior, COUNTIF($D$5:D89, "&lt;&gt;"),
    IF(_xlpm.currentD&lt;&gt;"", "MA" &amp; TEXT(_xlpm.countPrior, "00"), "")
)</f>
        <v/>
      </c>
      <c r="D89" s="101"/>
      <c r="E89" s="101"/>
      <c r="I89" s="27" t="str">
        <v/>
      </c>
    </row>
    <row r="90" spans="2:9" x14ac:dyDescent="0.3">
      <c r="B90" s="27" t="str">
        <v/>
      </c>
      <c r="C90" s="101" t="str">
        <f>_xlfn.LET(
    _xlpm.currentD, D90,
    _xlpm.countPrior, COUNTIF($D$5:D90, "&lt;&gt;"),
    IF(_xlpm.currentD&lt;&gt;"", "MA" &amp; TEXT(_xlpm.countPrior, "00"), "")
)</f>
        <v/>
      </c>
      <c r="D90" s="101"/>
      <c r="E90" s="101"/>
      <c r="I90" s="27" t="str">
        <v/>
      </c>
    </row>
    <row r="91" spans="2:9" x14ac:dyDescent="0.3">
      <c r="B91" s="27" t="str">
        <v/>
      </c>
      <c r="C91" s="101" t="str">
        <f>_xlfn.LET(
    _xlpm.currentD, D91,
    _xlpm.countPrior, COUNTIF($D$5:D91, "&lt;&gt;"),
    IF(_xlpm.currentD&lt;&gt;"", "MA" &amp; TEXT(_xlpm.countPrior, "00"), "")
)</f>
        <v/>
      </c>
      <c r="D91" s="101"/>
      <c r="E91" s="101"/>
      <c r="I91" s="27" t="str">
        <v/>
      </c>
    </row>
    <row r="92" spans="2:9" x14ac:dyDescent="0.3">
      <c r="B92" s="27" t="str">
        <v/>
      </c>
      <c r="C92" s="101" t="str">
        <f>_xlfn.LET(
    _xlpm.currentD, D92,
    _xlpm.countPrior, COUNTIF($D$5:D92, "&lt;&gt;"),
    IF(_xlpm.currentD&lt;&gt;"", "MA" &amp; TEXT(_xlpm.countPrior, "00"), "")
)</f>
        <v/>
      </c>
      <c r="D92" s="101"/>
      <c r="E92" s="101"/>
      <c r="I92" s="27" t="str">
        <v/>
      </c>
    </row>
    <row r="93" spans="2:9" x14ac:dyDescent="0.3">
      <c r="B93" s="27" t="str">
        <v/>
      </c>
      <c r="C93" s="101" t="str">
        <f>_xlfn.LET(
    _xlpm.currentD, D93,
    _xlpm.countPrior, COUNTIF($D$5:D93, "&lt;&gt;"),
    IF(_xlpm.currentD&lt;&gt;"", "MA" &amp; TEXT(_xlpm.countPrior, "00"), "")
)</f>
        <v/>
      </c>
      <c r="D93" s="101"/>
      <c r="E93" s="101"/>
      <c r="I93" s="27" t="str">
        <v/>
      </c>
    </row>
    <row r="94" spans="2:9" x14ac:dyDescent="0.3">
      <c r="B94" s="27" t="str">
        <v/>
      </c>
      <c r="C94" s="101" t="str">
        <f>_xlfn.LET(
    _xlpm.currentD, D94,
    _xlpm.countPrior, COUNTIF($D$5:D94, "&lt;&gt;"),
    IF(_xlpm.currentD&lt;&gt;"", "MA" &amp; TEXT(_xlpm.countPrior, "00"), "")
)</f>
        <v/>
      </c>
      <c r="D94" s="101"/>
      <c r="E94" s="101"/>
      <c r="I94" s="27" t="str">
        <v/>
      </c>
    </row>
    <row r="95" spans="2:9" x14ac:dyDescent="0.3">
      <c r="B95" s="27" t="str">
        <v/>
      </c>
      <c r="C95" s="101" t="str">
        <f>_xlfn.LET(
    _xlpm.currentD, D95,
    _xlpm.countPrior, COUNTIF($D$5:D95, "&lt;&gt;"),
    IF(_xlpm.currentD&lt;&gt;"", "MA" &amp; TEXT(_xlpm.countPrior, "00"), "")
)</f>
        <v/>
      </c>
      <c r="D95" s="101"/>
      <c r="E95" s="101"/>
      <c r="I95" s="27" t="str">
        <v/>
      </c>
    </row>
    <row r="96" spans="2:9" x14ac:dyDescent="0.3">
      <c r="B96" s="27" t="str">
        <v/>
      </c>
      <c r="C96" s="101" t="str">
        <f>_xlfn.LET(
    _xlpm.currentD, D96,
    _xlpm.countPrior, COUNTIF($D$5:D96, "&lt;&gt;"),
    IF(_xlpm.currentD&lt;&gt;"", "MA" &amp; TEXT(_xlpm.countPrior, "00"), "")
)</f>
        <v/>
      </c>
      <c r="D96" s="101"/>
      <c r="E96" s="101"/>
      <c r="I96" s="27" t="str">
        <v/>
      </c>
    </row>
    <row r="97" spans="2:9" x14ac:dyDescent="0.3">
      <c r="B97" s="27" t="str">
        <v/>
      </c>
      <c r="C97" s="101" t="str">
        <f>_xlfn.LET(
    _xlpm.currentD, D97,
    _xlpm.countPrior, COUNTIF($D$5:D97, "&lt;&gt;"),
    IF(_xlpm.currentD&lt;&gt;"", "MA" &amp; TEXT(_xlpm.countPrior, "00"), "")
)</f>
        <v/>
      </c>
      <c r="D97" s="101"/>
      <c r="E97" s="101"/>
      <c r="I97" s="27" t="str">
        <v/>
      </c>
    </row>
    <row r="98" spans="2:9" x14ac:dyDescent="0.3">
      <c r="B98" s="27" t="str">
        <v/>
      </c>
      <c r="C98" s="101" t="str">
        <f>_xlfn.LET(
    _xlpm.currentD, D98,
    _xlpm.countPrior, COUNTIF($D$5:D98, "&lt;&gt;"),
    IF(_xlpm.currentD&lt;&gt;"", "MA" &amp; TEXT(_xlpm.countPrior, "00"), "")
)</f>
        <v/>
      </c>
      <c r="D98" s="101"/>
      <c r="E98" s="101"/>
      <c r="I98" s="27" t="str">
        <v/>
      </c>
    </row>
    <row r="99" spans="2:9" x14ac:dyDescent="0.3">
      <c r="B99" s="27" t="str">
        <v/>
      </c>
      <c r="C99" s="101" t="str">
        <f>_xlfn.LET(
    _xlpm.currentD, D99,
    _xlpm.countPrior, COUNTIF($D$5:D99, "&lt;&gt;"),
    IF(_xlpm.currentD&lt;&gt;"", "MA" &amp; TEXT(_xlpm.countPrior, "00"), "")
)</f>
        <v/>
      </c>
      <c r="D99" s="101"/>
      <c r="E99" s="101"/>
      <c r="I99" s="27" t="str">
        <v/>
      </c>
    </row>
    <row r="100" spans="2:9" x14ac:dyDescent="0.3">
      <c r="B100" s="27" t="str">
        <v/>
      </c>
      <c r="C100" s="101" t="str">
        <f>_xlfn.LET(
    _xlpm.currentD, D100,
    _xlpm.countPrior, COUNTIF($D$5:D100, "&lt;&gt;"),
    IF(_xlpm.currentD&lt;&gt;"", "MA" &amp; TEXT(_xlpm.countPrior, "00"), "")
)</f>
        <v/>
      </c>
      <c r="D100" s="101"/>
      <c r="E100" s="101"/>
      <c r="I100" s="27" t="str">
        <v/>
      </c>
    </row>
    <row r="101" spans="2:9" x14ac:dyDescent="0.3">
      <c r="B101" s="27" t="str">
        <v/>
      </c>
      <c r="C101" s="101" t="str">
        <f>_xlfn.LET(
    _xlpm.currentD, D101,
    _xlpm.countPrior, COUNTIF($D$5:D101, "&lt;&gt;"),
    IF(_xlpm.currentD&lt;&gt;"", "MA" &amp; TEXT(_xlpm.countPrior, "00"), "")
)</f>
        <v/>
      </c>
      <c r="D101" s="101"/>
      <c r="E101" s="101"/>
      <c r="I101" s="27" t="str">
        <v/>
      </c>
    </row>
    <row r="102" spans="2:9" x14ac:dyDescent="0.3">
      <c r="B102" s="27" t="str">
        <v/>
      </c>
      <c r="C102" s="101" t="str">
        <f>_xlfn.LET(
    _xlpm.currentD, D102,
    _xlpm.countPrior, COUNTIF($D$5:D102, "&lt;&gt;"),
    IF(_xlpm.currentD&lt;&gt;"", "MA" &amp; TEXT(_xlpm.countPrior, "00"), "")
)</f>
        <v/>
      </c>
      <c r="D102" s="101"/>
      <c r="E102" s="101"/>
      <c r="I102" s="27" t="str">
        <v/>
      </c>
    </row>
    <row r="103" spans="2:9" x14ac:dyDescent="0.3">
      <c r="B103" s="27" t="str">
        <v/>
      </c>
      <c r="C103" s="101" t="str">
        <f>_xlfn.LET(
    _xlpm.currentD, D103,
    _xlpm.countPrior, COUNTIF($D$5:D103, "&lt;&gt;"),
    IF(_xlpm.currentD&lt;&gt;"", "MA" &amp; TEXT(_xlpm.countPrior, "00"), "")
)</f>
        <v/>
      </c>
      <c r="D103" s="101"/>
      <c r="E103" s="101"/>
      <c r="I103" s="27" t="str">
        <v/>
      </c>
    </row>
    <row r="104" spans="2:9" x14ac:dyDescent="0.3">
      <c r="B104" s="27" t="str">
        <v/>
      </c>
      <c r="C104" s="101" t="str">
        <f>_xlfn.LET(
    _xlpm.currentD, D104,
    _xlpm.countPrior, COUNTIF($D$5:D104, "&lt;&gt;"),
    IF(_xlpm.currentD&lt;&gt;"", "MA" &amp; TEXT(_xlpm.countPrior, "00"), "")
)</f>
        <v/>
      </c>
      <c r="D104" s="101"/>
      <c r="E104" s="101"/>
      <c r="I104" s="27" t="str">
        <v/>
      </c>
    </row>
    <row r="105" spans="2:9" x14ac:dyDescent="0.3">
      <c r="B105" s="27" t="str">
        <v/>
      </c>
      <c r="C105" s="101" t="str">
        <f>_xlfn.LET(
    _xlpm.currentD, D105,
    _xlpm.countPrior, COUNTIF($D$5:D105, "&lt;&gt;"),
    IF(_xlpm.currentD&lt;&gt;"", "MA" &amp; TEXT(_xlpm.countPrior, "00"), "")
)</f>
        <v/>
      </c>
      <c r="D105" s="101"/>
      <c r="E105" s="101"/>
      <c r="I105" s="27" t="str">
        <v/>
      </c>
    </row>
    <row r="106" spans="2:9" x14ac:dyDescent="0.3">
      <c r="B106" s="27" t="str">
        <v/>
      </c>
      <c r="C106" s="101" t="str">
        <f>_xlfn.LET(
    _xlpm.currentD, D106,
    _xlpm.countPrior, COUNTIF($D$5:D106, "&lt;&gt;"),
    IF(_xlpm.currentD&lt;&gt;"", "MA" &amp; TEXT(_xlpm.countPrior, "00"), "")
)</f>
        <v/>
      </c>
      <c r="D106" s="101"/>
      <c r="E106" s="101"/>
      <c r="I106" s="27" t="str">
        <v/>
      </c>
    </row>
    <row r="107" spans="2:9" x14ac:dyDescent="0.3">
      <c r="B107" s="27" t="str">
        <v/>
      </c>
      <c r="C107" s="101" t="str">
        <f>_xlfn.LET(
    _xlpm.currentD, D107,
    _xlpm.countPrior, COUNTIF($D$5:D107, "&lt;&gt;"),
    IF(_xlpm.currentD&lt;&gt;"", "MA" &amp; TEXT(_xlpm.countPrior, "00"), "")
)</f>
        <v/>
      </c>
      <c r="D107" s="101"/>
      <c r="E107" s="101"/>
      <c r="I107" s="27" t="str">
        <v/>
      </c>
    </row>
    <row r="108" spans="2:9" x14ac:dyDescent="0.3">
      <c r="B108" s="27" t="str">
        <v/>
      </c>
      <c r="C108" s="101" t="str">
        <f>_xlfn.LET(
    _xlpm.currentD, D108,
    _xlpm.countPrior, COUNTIF($D$5:D108, "&lt;&gt;"),
    IF(_xlpm.currentD&lt;&gt;"", "MA" &amp; TEXT(_xlpm.countPrior, "00"), "")
)</f>
        <v/>
      </c>
      <c r="D108" s="101"/>
      <c r="E108" s="101"/>
      <c r="I108" s="27" t="str">
        <v/>
      </c>
    </row>
    <row r="109" spans="2:9" x14ac:dyDescent="0.3">
      <c r="B109" s="27" t="str">
        <v/>
      </c>
      <c r="C109" s="101" t="str">
        <f>_xlfn.LET(
    _xlpm.currentD, D109,
    _xlpm.countPrior, COUNTIF($D$5:D109, "&lt;&gt;"),
    IF(_xlpm.currentD&lt;&gt;"", "MA" &amp; TEXT(_xlpm.countPrior, "00"), "")
)</f>
        <v/>
      </c>
      <c r="D109" s="101"/>
      <c r="E109" s="101"/>
      <c r="I109" s="27" t="str">
        <v/>
      </c>
    </row>
    <row r="110" spans="2:9" x14ac:dyDescent="0.3">
      <c r="B110" s="27" t="str">
        <v/>
      </c>
      <c r="C110" s="101" t="str">
        <f>_xlfn.LET(
    _xlpm.currentD, D110,
    _xlpm.countPrior, COUNTIF($D$5:D110, "&lt;&gt;"),
    IF(_xlpm.currentD&lt;&gt;"", "MA" &amp; TEXT(_xlpm.countPrior, "00"), "")
)</f>
        <v/>
      </c>
      <c r="D110" s="101"/>
      <c r="E110" s="101"/>
      <c r="I110" s="27" t="str">
        <v/>
      </c>
    </row>
    <row r="111" spans="2:9" x14ac:dyDescent="0.3">
      <c r="B111" s="27" t="str">
        <v/>
      </c>
      <c r="C111" s="101" t="str">
        <f>_xlfn.LET(
    _xlpm.currentD, D111,
    _xlpm.countPrior, COUNTIF($D$5:D111, "&lt;&gt;"),
    IF(_xlpm.currentD&lt;&gt;"", "MA" &amp; TEXT(_xlpm.countPrior, "00"), "")
)</f>
        <v/>
      </c>
      <c r="D111" s="101"/>
      <c r="E111" s="101"/>
      <c r="I111" s="27" t="str">
        <v/>
      </c>
    </row>
    <row r="112" spans="2:9" x14ac:dyDescent="0.3">
      <c r="B112" s="27" t="str">
        <v/>
      </c>
      <c r="C112" s="101" t="str">
        <f>_xlfn.LET(
    _xlpm.currentD, D112,
    _xlpm.countPrior, COUNTIF($D$5:D112, "&lt;&gt;"),
    IF(_xlpm.currentD&lt;&gt;"", "MA" &amp; TEXT(_xlpm.countPrior, "00"), "")
)</f>
        <v/>
      </c>
      <c r="D112" s="101"/>
      <c r="E112" s="101"/>
      <c r="I112" s="27" t="str">
        <v/>
      </c>
    </row>
    <row r="113" spans="2:9" x14ac:dyDescent="0.3">
      <c r="B113" s="27" t="str">
        <v/>
      </c>
      <c r="C113" s="101" t="str">
        <f>_xlfn.LET(
    _xlpm.currentD, D113,
    _xlpm.countPrior, COUNTIF($D$5:D113, "&lt;&gt;"),
    IF(_xlpm.currentD&lt;&gt;"", "MA" &amp; TEXT(_xlpm.countPrior, "00"), "")
)</f>
        <v/>
      </c>
      <c r="D113" s="101"/>
      <c r="E113" s="101"/>
      <c r="I113" s="27" t="str">
        <v/>
      </c>
    </row>
    <row r="114" spans="2:9" x14ac:dyDescent="0.3">
      <c r="B114" s="27" t="str">
        <v/>
      </c>
      <c r="C114" s="101" t="str">
        <f>_xlfn.LET(
    _xlpm.currentD, D114,
    _xlpm.countPrior, COUNTIF($D$5:D114, "&lt;&gt;"),
    IF(_xlpm.currentD&lt;&gt;"", "MA" &amp; TEXT(_xlpm.countPrior, "00"), "")
)</f>
        <v/>
      </c>
      <c r="D114" s="101"/>
      <c r="E114" s="101"/>
      <c r="I114" s="27" t="str">
        <v/>
      </c>
    </row>
    <row r="115" spans="2:9" x14ac:dyDescent="0.3">
      <c r="B115" s="27" t="str">
        <v/>
      </c>
      <c r="C115" s="101" t="str">
        <f>_xlfn.LET(
    _xlpm.currentD, D115,
    _xlpm.countPrior, COUNTIF($D$5:D115, "&lt;&gt;"),
    IF(_xlpm.currentD&lt;&gt;"", "MA" &amp; TEXT(_xlpm.countPrior, "00"), "")
)</f>
        <v/>
      </c>
      <c r="D115" s="101"/>
      <c r="E115" s="101"/>
      <c r="I115" s="27" t="str">
        <v/>
      </c>
    </row>
    <row r="116" spans="2:9" x14ac:dyDescent="0.3">
      <c r="B116" s="27" t="str">
        <v/>
      </c>
      <c r="C116" s="101" t="str">
        <f>_xlfn.LET(
    _xlpm.currentD, D116,
    _xlpm.countPrior, COUNTIF($D$5:D116, "&lt;&gt;"),
    IF(_xlpm.currentD&lt;&gt;"", "MA" &amp; TEXT(_xlpm.countPrior, "00"), "")
)</f>
        <v/>
      </c>
      <c r="D116" s="101"/>
      <c r="E116" s="101"/>
      <c r="I116" s="27" t="str">
        <v/>
      </c>
    </row>
    <row r="117" spans="2:9" x14ac:dyDescent="0.3">
      <c r="B117" s="27" t="str">
        <v/>
      </c>
      <c r="C117" s="101" t="str">
        <f>_xlfn.LET(
    _xlpm.currentD, D117,
    _xlpm.countPrior, COUNTIF($D$5:D117, "&lt;&gt;"),
    IF(_xlpm.currentD&lt;&gt;"", "MA" &amp; TEXT(_xlpm.countPrior, "00"), "")
)</f>
        <v/>
      </c>
      <c r="D117" s="101"/>
      <c r="E117" s="101"/>
      <c r="I117" s="27" t="str">
        <v/>
      </c>
    </row>
    <row r="118" spans="2:9" x14ac:dyDescent="0.3">
      <c r="B118" s="27" t="str">
        <v/>
      </c>
      <c r="C118" s="101" t="str">
        <f>_xlfn.LET(
    _xlpm.currentD, D118,
    _xlpm.countPrior, COUNTIF($D$5:D118, "&lt;&gt;"),
    IF(_xlpm.currentD&lt;&gt;"", "MA" &amp; TEXT(_xlpm.countPrior, "00"), "")
)</f>
        <v/>
      </c>
      <c r="D118" s="101"/>
      <c r="E118" s="101"/>
      <c r="I118" s="27" t="str">
        <v/>
      </c>
    </row>
    <row r="119" spans="2:9" x14ac:dyDescent="0.3">
      <c r="B119" s="27" t="str">
        <v/>
      </c>
      <c r="C119" s="101" t="str">
        <f>_xlfn.LET(
    _xlpm.currentD, D119,
    _xlpm.countPrior, COUNTIF($D$5:D119, "&lt;&gt;"),
    IF(_xlpm.currentD&lt;&gt;"", "MA" &amp; TEXT(_xlpm.countPrior, "00"), "")
)</f>
        <v/>
      </c>
      <c r="D119" s="101"/>
      <c r="E119" s="101"/>
      <c r="I119" s="27" t="str">
        <v/>
      </c>
    </row>
    <row r="120" spans="2:9" x14ac:dyDescent="0.3">
      <c r="B120" s="27" t="str">
        <v/>
      </c>
      <c r="C120" s="101" t="str">
        <f>_xlfn.LET(
    _xlpm.currentD, D120,
    _xlpm.countPrior, COUNTIF($D$5:D120, "&lt;&gt;"),
    IF(_xlpm.currentD&lt;&gt;"", "MA" &amp; TEXT(_xlpm.countPrior, "00"), "")
)</f>
        <v/>
      </c>
      <c r="D120" s="101"/>
      <c r="E120" s="101"/>
      <c r="I120" s="27" t="str">
        <v/>
      </c>
    </row>
    <row r="121" spans="2:9" x14ac:dyDescent="0.3">
      <c r="B121" s="27" t="str">
        <v/>
      </c>
      <c r="C121" s="101" t="str">
        <f>_xlfn.LET(
    _xlpm.currentD, D121,
    _xlpm.countPrior, COUNTIF($D$5:D121, "&lt;&gt;"),
    IF(_xlpm.currentD&lt;&gt;"", "MA" &amp; TEXT(_xlpm.countPrior, "00"), "")
)</f>
        <v/>
      </c>
      <c r="D121" s="101"/>
      <c r="E121" s="101"/>
      <c r="I121" s="27" t="str">
        <v/>
      </c>
    </row>
    <row r="122" spans="2:9" x14ac:dyDescent="0.3">
      <c r="B122" s="27" t="str">
        <v/>
      </c>
      <c r="C122" s="101" t="str">
        <f>_xlfn.LET(
    _xlpm.currentD, D122,
    _xlpm.countPrior, COUNTIF($D$5:D122, "&lt;&gt;"),
    IF(_xlpm.currentD&lt;&gt;"", "MA" &amp; TEXT(_xlpm.countPrior, "00"), "")
)</f>
        <v/>
      </c>
      <c r="D122" s="101"/>
      <c r="E122" s="101"/>
      <c r="I122" s="27" t="str">
        <v/>
      </c>
    </row>
    <row r="123" spans="2:9" x14ac:dyDescent="0.3">
      <c r="B123" s="27" t="str">
        <v/>
      </c>
      <c r="C123" s="101" t="str">
        <f>_xlfn.LET(
    _xlpm.currentD, D123,
    _xlpm.countPrior, COUNTIF($D$5:D123, "&lt;&gt;"),
    IF(_xlpm.currentD&lt;&gt;"", "MA" &amp; TEXT(_xlpm.countPrior, "00"), "")
)</f>
        <v/>
      </c>
      <c r="D123" s="101"/>
      <c r="E123" s="101"/>
      <c r="I123" s="27" t="str">
        <v/>
      </c>
    </row>
    <row r="124" spans="2:9" x14ac:dyDescent="0.3">
      <c r="B124" s="27" t="str">
        <v/>
      </c>
      <c r="C124" s="101" t="str">
        <f>_xlfn.LET(
    _xlpm.currentD, D124,
    _xlpm.countPrior, COUNTIF($D$5:D124, "&lt;&gt;"),
    IF(_xlpm.currentD&lt;&gt;"", "MA" &amp; TEXT(_xlpm.countPrior, "00"), "")
)</f>
        <v/>
      </c>
      <c r="D124" s="101"/>
      <c r="E124" s="101"/>
      <c r="I124" s="27" t="str">
        <v/>
      </c>
    </row>
    <row r="125" spans="2:9" x14ac:dyDescent="0.3">
      <c r="B125" s="27" t="str">
        <v/>
      </c>
      <c r="C125" s="101" t="str">
        <f>_xlfn.LET(
    _xlpm.currentD, D125,
    _xlpm.countPrior, COUNTIF($D$5:D125, "&lt;&gt;"),
    IF(_xlpm.currentD&lt;&gt;"", "MA" &amp; TEXT(_xlpm.countPrior, "00"), "")
)</f>
        <v/>
      </c>
      <c r="D125" s="101"/>
      <c r="E125" s="101"/>
      <c r="I125" s="27" t="str">
        <v/>
      </c>
    </row>
    <row r="126" spans="2:9" x14ac:dyDescent="0.3">
      <c r="B126" s="27" t="str">
        <v/>
      </c>
      <c r="C126" s="101" t="str">
        <f>_xlfn.LET(
    _xlpm.currentD, D126,
    _xlpm.countPrior, COUNTIF($D$5:D126, "&lt;&gt;"),
    IF(_xlpm.currentD&lt;&gt;"", "MA" &amp; TEXT(_xlpm.countPrior, "00"), "")
)</f>
        <v/>
      </c>
      <c r="D126" s="101"/>
      <c r="E126" s="101"/>
      <c r="I126" s="27" t="str">
        <v/>
      </c>
    </row>
    <row r="127" spans="2:9" x14ac:dyDescent="0.3">
      <c r="B127" s="27" t="str">
        <v/>
      </c>
      <c r="C127" s="101" t="str">
        <f>_xlfn.LET(
    _xlpm.currentD, D127,
    _xlpm.countPrior, COUNTIF($D$5:D127, "&lt;&gt;"),
    IF(_xlpm.currentD&lt;&gt;"", "MA" &amp; TEXT(_xlpm.countPrior, "00"), "")
)</f>
        <v/>
      </c>
      <c r="D127" s="101"/>
      <c r="E127" s="101"/>
      <c r="I127" s="27" t="str">
        <v/>
      </c>
    </row>
    <row r="128" spans="2:9" x14ac:dyDescent="0.3">
      <c r="B128" s="27" t="str">
        <v/>
      </c>
      <c r="C128" s="101" t="str">
        <f>_xlfn.LET(
    _xlpm.currentD, D128,
    _xlpm.countPrior, COUNTIF($D$5:D128, "&lt;&gt;"),
    IF(_xlpm.currentD&lt;&gt;"", "MA" &amp; TEXT(_xlpm.countPrior, "00"), "")
)</f>
        <v/>
      </c>
      <c r="D128" s="101"/>
      <c r="E128" s="101"/>
      <c r="I128" s="27" t="str">
        <v/>
      </c>
    </row>
    <row r="129" spans="2:9" x14ac:dyDescent="0.3">
      <c r="B129" s="27" t="str">
        <v/>
      </c>
      <c r="C129" s="101" t="str">
        <f>_xlfn.LET(
    _xlpm.currentD, D129,
    _xlpm.countPrior, COUNTIF($D$5:D129, "&lt;&gt;"),
    IF(_xlpm.currentD&lt;&gt;"", "MA" &amp; TEXT(_xlpm.countPrior, "00"), "")
)</f>
        <v/>
      </c>
      <c r="D129" s="101"/>
      <c r="E129" s="101"/>
      <c r="I129" s="27" t="str">
        <v/>
      </c>
    </row>
    <row r="130" spans="2:9" x14ac:dyDescent="0.3">
      <c r="B130" s="27" t="str">
        <v/>
      </c>
      <c r="C130" s="101" t="str">
        <f>_xlfn.LET(
    _xlpm.currentD, D130,
    _xlpm.countPrior, COUNTIF($D$5:D130, "&lt;&gt;"),
    IF(_xlpm.currentD&lt;&gt;"", "MA" &amp; TEXT(_xlpm.countPrior, "00"), "")
)</f>
        <v/>
      </c>
      <c r="D130" s="101"/>
      <c r="E130" s="101"/>
      <c r="I130" s="27" t="str">
        <v/>
      </c>
    </row>
    <row r="131" spans="2:9" x14ac:dyDescent="0.3">
      <c r="B131" s="27" t="str">
        <v/>
      </c>
      <c r="C131" s="101" t="str">
        <f>_xlfn.LET(
    _xlpm.currentD, D131,
    _xlpm.countPrior, COUNTIF($D$5:D131, "&lt;&gt;"),
    IF(_xlpm.currentD&lt;&gt;"", "MA" &amp; TEXT(_xlpm.countPrior, "00"), "")
)</f>
        <v/>
      </c>
      <c r="D131" s="101"/>
      <c r="E131" s="101"/>
      <c r="I131" s="27" t="str">
        <v/>
      </c>
    </row>
    <row r="132" spans="2:9" x14ac:dyDescent="0.3">
      <c r="B132" s="27" t="str">
        <v/>
      </c>
      <c r="C132" s="101" t="str">
        <f>_xlfn.LET(
    _xlpm.currentD, D132,
    _xlpm.countPrior, COUNTIF($D$5:D132, "&lt;&gt;"),
    IF(_xlpm.currentD&lt;&gt;"", "MA" &amp; TEXT(_xlpm.countPrior, "00"), "")
)</f>
        <v/>
      </c>
      <c r="D132" s="101"/>
      <c r="E132" s="101"/>
      <c r="I132" s="27" t="str">
        <v/>
      </c>
    </row>
    <row r="133" spans="2:9" x14ac:dyDescent="0.3">
      <c r="B133" s="27" t="str">
        <v/>
      </c>
      <c r="C133" s="101" t="str">
        <f>_xlfn.LET(
    _xlpm.currentD, D133,
    _xlpm.countPrior, COUNTIF($D$5:D133, "&lt;&gt;"),
    IF(_xlpm.currentD&lt;&gt;"", "MA" &amp; TEXT(_xlpm.countPrior, "00"), "")
)</f>
        <v/>
      </c>
      <c r="D133" s="101"/>
      <c r="E133" s="101"/>
      <c r="I133" s="27" t="str">
        <v/>
      </c>
    </row>
    <row r="134" spans="2:9" x14ac:dyDescent="0.3">
      <c r="B134" s="27" t="str">
        <v/>
      </c>
      <c r="C134" s="101" t="str">
        <f>_xlfn.LET(
    _xlpm.currentD, D134,
    _xlpm.countPrior, COUNTIF($D$5:D134, "&lt;&gt;"),
    IF(_xlpm.currentD&lt;&gt;"", "MA" &amp; TEXT(_xlpm.countPrior, "00"), "")
)</f>
        <v/>
      </c>
      <c r="D134" s="101"/>
      <c r="E134" s="101"/>
      <c r="I134" s="27" t="str">
        <v/>
      </c>
    </row>
    <row r="135" spans="2:9" x14ac:dyDescent="0.3">
      <c r="B135" s="27" t="str">
        <v/>
      </c>
      <c r="C135" s="101" t="str">
        <f>_xlfn.LET(
    _xlpm.currentD, D135,
    _xlpm.countPrior, COUNTIF($D$5:D135, "&lt;&gt;"),
    IF(_xlpm.currentD&lt;&gt;"", "MA" &amp; TEXT(_xlpm.countPrior, "00"), "")
)</f>
        <v/>
      </c>
      <c r="D135" s="101"/>
      <c r="E135" s="101"/>
      <c r="I135" s="27" t="str">
        <v/>
      </c>
    </row>
    <row r="136" spans="2:9" x14ac:dyDescent="0.3">
      <c r="B136" s="27" t="str">
        <v/>
      </c>
      <c r="C136" s="101" t="str">
        <f>_xlfn.LET(
    _xlpm.currentD, D136,
    _xlpm.countPrior, COUNTIF($D$5:D136, "&lt;&gt;"),
    IF(_xlpm.currentD&lt;&gt;"", "MA" &amp; TEXT(_xlpm.countPrior, "00"), "")
)</f>
        <v/>
      </c>
      <c r="D136" s="101"/>
      <c r="E136" s="101"/>
      <c r="I136" s="27" t="str">
        <v/>
      </c>
    </row>
    <row r="137" spans="2:9" x14ac:dyDescent="0.3">
      <c r="B137" s="27" t="str">
        <v/>
      </c>
      <c r="C137" s="101" t="str">
        <f>_xlfn.LET(
    _xlpm.currentD, D137,
    _xlpm.countPrior, COUNTIF($D$5:D137, "&lt;&gt;"),
    IF(_xlpm.currentD&lt;&gt;"", "MA" &amp; TEXT(_xlpm.countPrior, "00"), "")
)</f>
        <v/>
      </c>
      <c r="D137" s="101"/>
      <c r="E137" s="101"/>
      <c r="I137" s="27" t="str">
        <v/>
      </c>
    </row>
    <row r="138" spans="2:9" x14ac:dyDescent="0.3">
      <c r="B138" s="27" t="str">
        <v/>
      </c>
      <c r="C138" s="101" t="str">
        <f>_xlfn.LET(
    _xlpm.currentD, D138,
    _xlpm.countPrior, COUNTIF($D$5:D138, "&lt;&gt;"),
    IF(_xlpm.currentD&lt;&gt;"", "MA" &amp; TEXT(_xlpm.countPrior, "00"), "")
)</f>
        <v/>
      </c>
      <c r="D138" s="101"/>
      <c r="E138" s="101"/>
      <c r="I138" s="27" t="str">
        <v/>
      </c>
    </row>
    <row r="139" spans="2:9" x14ac:dyDescent="0.3">
      <c r="B139" s="27" t="str">
        <v/>
      </c>
      <c r="C139" s="101" t="str">
        <f>_xlfn.LET(
    _xlpm.currentD, D139,
    _xlpm.countPrior, COUNTIF($D$5:D139, "&lt;&gt;"),
    IF(_xlpm.currentD&lt;&gt;"", "MA" &amp; TEXT(_xlpm.countPrior, "00"), "")
)</f>
        <v/>
      </c>
      <c r="D139" s="101"/>
      <c r="E139" s="101"/>
      <c r="I139" s="27" t="str">
        <v/>
      </c>
    </row>
    <row r="140" spans="2:9" x14ac:dyDescent="0.3">
      <c r="B140" s="27" t="str">
        <v/>
      </c>
      <c r="C140" s="101" t="str">
        <f>_xlfn.LET(
    _xlpm.currentD, D140,
    _xlpm.countPrior, COUNTIF($D$5:D140, "&lt;&gt;"),
    IF(_xlpm.currentD&lt;&gt;"", "MA" &amp; TEXT(_xlpm.countPrior, "00"), "")
)</f>
        <v/>
      </c>
      <c r="D140" s="101"/>
      <c r="E140" s="101"/>
      <c r="I140" s="27" t="str">
        <v/>
      </c>
    </row>
    <row r="141" spans="2:9" x14ac:dyDescent="0.3">
      <c r="B141" s="27" t="str">
        <v/>
      </c>
      <c r="C141" s="101" t="str">
        <f>_xlfn.LET(
    _xlpm.currentD, D141,
    _xlpm.countPrior, COUNTIF($D$5:D141, "&lt;&gt;"),
    IF(_xlpm.currentD&lt;&gt;"", "MA" &amp; TEXT(_xlpm.countPrior, "00"), "")
)</f>
        <v/>
      </c>
      <c r="D141" s="101"/>
      <c r="E141" s="101"/>
      <c r="I141" s="27" t="str">
        <v/>
      </c>
    </row>
    <row r="142" spans="2:9" x14ac:dyDescent="0.3">
      <c r="B142" s="27" t="str">
        <v/>
      </c>
      <c r="C142" s="101" t="str">
        <f>_xlfn.LET(
    _xlpm.currentD, D142,
    _xlpm.countPrior, COUNTIF($D$5:D142, "&lt;&gt;"),
    IF(_xlpm.currentD&lt;&gt;"", "MA" &amp; TEXT(_xlpm.countPrior, "00"), "")
)</f>
        <v/>
      </c>
      <c r="D142" s="101"/>
      <c r="E142" s="101"/>
      <c r="I142" s="27" t="str">
        <v/>
      </c>
    </row>
    <row r="143" spans="2:9" x14ac:dyDescent="0.3">
      <c r="B143" s="27" t="str">
        <v/>
      </c>
      <c r="C143" s="101" t="str">
        <f>_xlfn.LET(
    _xlpm.currentD, D143,
    _xlpm.countPrior, COUNTIF($D$5:D143, "&lt;&gt;"),
    IF(_xlpm.currentD&lt;&gt;"", "MA" &amp; TEXT(_xlpm.countPrior, "00"), "")
)</f>
        <v/>
      </c>
      <c r="D143" s="101"/>
      <c r="E143" s="101"/>
      <c r="I143" s="27" t="str">
        <v/>
      </c>
    </row>
    <row r="144" spans="2:9" x14ac:dyDescent="0.3">
      <c r="B144" s="27" t="str">
        <v/>
      </c>
      <c r="C144" s="101" t="str">
        <f>_xlfn.LET(
    _xlpm.currentD, D144,
    _xlpm.countPrior, COUNTIF($D$5:D144, "&lt;&gt;"),
    IF(_xlpm.currentD&lt;&gt;"", "MA" &amp; TEXT(_xlpm.countPrior, "00"), "")
)</f>
        <v/>
      </c>
      <c r="D144" s="101"/>
      <c r="E144" s="101"/>
      <c r="I144" s="27" t="str">
        <v/>
      </c>
    </row>
    <row r="145" spans="2:9" x14ac:dyDescent="0.3">
      <c r="B145" s="27" t="str">
        <v/>
      </c>
      <c r="C145" s="101" t="str">
        <f>_xlfn.LET(
    _xlpm.currentD, D145,
    _xlpm.countPrior, COUNTIF($D$5:D145, "&lt;&gt;"),
    IF(_xlpm.currentD&lt;&gt;"", "MA" &amp; TEXT(_xlpm.countPrior, "00"), "")
)</f>
        <v/>
      </c>
      <c r="D145" s="101"/>
      <c r="E145" s="101"/>
      <c r="I145" s="27" t="str">
        <v/>
      </c>
    </row>
    <row r="146" spans="2:9" x14ac:dyDescent="0.3">
      <c r="B146" s="27" t="str">
        <v/>
      </c>
      <c r="C146" s="101" t="str">
        <f>_xlfn.LET(
    _xlpm.currentD, D146,
    _xlpm.countPrior, COUNTIF($D$5:D146, "&lt;&gt;"),
    IF(_xlpm.currentD&lt;&gt;"", "MA" &amp; TEXT(_xlpm.countPrior, "00"), "")
)</f>
        <v/>
      </c>
      <c r="D146" s="101"/>
      <c r="E146" s="101"/>
      <c r="I146" s="27" t="str">
        <v/>
      </c>
    </row>
    <row r="147" spans="2:9" x14ac:dyDescent="0.3">
      <c r="B147" s="27" t="str">
        <v/>
      </c>
      <c r="C147" s="101" t="str">
        <f>_xlfn.LET(
    _xlpm.currentD, D147,
    _xlpm.countPrior, COUNTIF($D$5:D147, "&lt;&gt;"),
    IF(_xlpm.currentD&lt;&gt;"", "MA" &amp; TEXT(_xlpm.countPrior, "00"), "")
)</f>
        <v/>
      </c>
      <c r="D147" s="101"/>
      <c r="E147" s="101"/>
      <c r="I147" s="27" t="str">
        <v/>
      </c>
    </row>
    <row r="148" spans="2:9" x14ac:dyDescent="0.3">
      <c r="B148" s="27" t="str">
        <v/>
      </c>
      <c r="C148" s="101" t="str">
        <f>_xlfn.LET(
    _xlpm.currentD, D148,
    _xlpm.countPrior, COUNTIF($D$5:D148, "&lt;&gt;"),
    IF(_xlpm.currentD&lt;&gt;"", "MA" &amp; TEXT(_xlpm.countPrior, "00"), "")
)</f>
        <v/>
      </c>
      <c r="D148" s="101"/>
      <c r="E148" s="101"/>
      <c r="I148" s="27" t="str">
        <v/>
      </c>
    </row>
    <row r="149" spans="2:9" x14ac:dyDescent="0.3">
      <c r="B149" s="27" t="str">
        <v/>
      </c>
      <c r="C149" s="101" t="str">
        <f>_xlfn.LET(
    _xlpm.currentD, D149,
    _xlpm.countPrior, COUNTIF($D$5:D149, "&lt;&gt;"),
    IF(_xlpm.currentD&lt;&gt;"", "MA" &amp; TEXT(_xlpm.countPrior, "00"), "")
)</f>
        <v/>
      </c>
      <c r="D149" s="101"/>
      <c r="E149" s="101"/>
      <c r="I149" s="27" t="str">
        <v/>
      </c>
    </row>
    <row r="150" spans="2:9" x14ac:dyDescent="0.3">
      <c r="B150" s="27" t="str">
        <v/>
      </c>
      <c r="C150" s="101" t="str">
        <f>_xlfn.LET(
    _xlpm.currentD, D150,
    _xlpm.countPrior, COUNTIF($D$5:D150, "&lt;&gt;"),
    IF(_xlpm.currentD&lt;&gt;"", "MA" &amp; TEXT(_xlpm.countPrior, "00"), "")
)</f>
        <v/>
      </c>
      <c r="D150" s="101"/>
      <c r="E150" s="101"/>
      <c r="I150" s="27" t="str">
        <v/>
      </c>
    </row>
    <row r="151" spans="2:9" x14ac:dyDescent="0.3">
      <c r="B151" s="27" t="str">
        <v/>
      </c>
      <c r="C151" s="101" t="str">
        <f>_xlfn.LET(
    _xlpm.currentD, D151,
    _xlpm.countPrior, COUNTIF($D$5:D151, "&lt;&gt;"),
    IF(_xlpm.currentD&lt;&gt;"", "MA" &amp; TEXT(_xlpm.countPrior, "00"), "")
)</f>
        <v/>
      </c>
      <c r="D151" s="101"/>
      <c r="E151" s="101"/>
      <c r="I151" s="27" t="str">
        <v/>
      </c>
    </row>
    <row r="152" spans="2:9" x14ac:dyDescent="0.3">
      <c r="B152" s="27" t="str">
        <v/>
      </c>
      <c r="C152" s="101" t="str">
        <f>_xlfn.LET(
    _xlpm.currentD, D152,
    _xlpm.countPrior, COUNTIF($D$5:D152, "&lt;&gt;"),
    IF(_xlpm.currentD&lt;&gt;"", "MA" &amp; TEXT(_xlpm.countPrior, "00"), "")
)</f>
        <v/>
      </c>
      <c r="D152" s="101"/>
      <c r="E152" s="101"/>
      <c r="I152" s="27" t="str">
        <v/>
      </c>
    </row>
    <row r="153" spans="2:9" x14ac:dyDescent="0.3">
      <c r="B153" s="27" t="str">
        <v/>
      </c>
      <c r="C153" s="101" t="str">
        <f>_xlfn.LET(
    _xlpm.currentD, D153,
    _xlpm.countPrior, COUNTIF($D$5:D153, "&lt;&gt;"),
    IF(_xlpm.currentD&lt;&gt;"", "MA" &amp; TEXT(_xlpm.countPrior, "00"), "")
)</f>
        <v/>
      </c>
      <c r="D153" s="101"/>
      <c r="E153" s="101"/>
      <c r="I153" s="27" t="str">
        <v/>
      </c>
    </row>
    <row r="154" spans="2:9" x14ac:dyDescent="0.3">
      <c r="B154" s="27" t="str">
        <v/>
      </c>
      <c r="C154" s="101" t="str">
        <f>_xlfn.LET(
    _xlpm.currentD, D154,
    _xlpm.countPrior, COUNTIF($D$5:D154, "&lt;&gt;"),
    IF(_xlpm.currentD&lt;&gt;"", "MA" &amp; TEXT(_xlpm.countPrior, "00"), "")
)</f>
        <v/>
      </c>
      <c r="D154" s="101"/>
      <c r="E154" s="101"/>
      <c r="I154" s="27" t="str">
        <v/>
      </c>
    </row>
    <row r="155" spans="2:9" x14ac:dyDescent="0.3">
      <c r="B155" s="27" t="str">
        <v/>
      </c>
      <c r="C155" s="101" t="str">
        <f>_xlfn.LET(
    _xlpm.currentD, D155,
    _xlpm.countPrior, COUNTIF($D$5:D155, "&lt;&gt;"),
    IF(_xlpm.currentD&lt;&gt;"", "MA" &amp; TEXT(_xlpm.countPrior, "00"), "")
)</f>
        <v/>
      </c>
      <c r="D155" s="101"/>
      <c r="E155" s="101"/>
      <c r="I155" s="27" t="str">
        <v/>
      </c>
    </row>
    <row r="156" spans="2:9" x14ac:dyDescent="0.3">
      <c r="B156" s="27" t="str">
        <v/>
      </c>
      <c r="C156" s="101" t="str">
        <f>_xlfn.LET(
    _xlpm.currentD, D156,
    _xlpm.countPrior, COUNTIF($D$5:D156, "&lt;&gt;"),
    IF(_xlpm.currentD&lt;&gt;"", "MA" &amp; TEXT(_xlpm.countPrior, "00"), "")
)</f>
        <v/>
      </c>
      <c r="D156" s="101"/>
      <c r="E156" s="101"/>
      <c r="I156" s="27" t="str">
        <v/>
      </c>
    </row>
    <row r="157" spans="2:9" x14ac:dyDescent="0.3">
      <c r="B157" s="27" t="str">
        <v/>
      </c>
      <c r="C157" s="101" t="str">
        <f>_xlfn.LET(
    _xlpm.currentD, D157,
    _xlpm.countPrior, COUNTIF($D$5:D157, "&lt;&gt;"),
    IF(_xlpm.currentD&lt;&gt;"", "MA" &amp; TEXT(_xlpm.countPrior, "00"), "")
)</f>
        <v/>
      </c>
      <c r="D157" s="101"/>
      <c r="E157" s="101"/>
      <c r="I157" s="27" t="str">
        <v/>
      </c>
    </row>
    <row r="158" spans="2:9" x14ac:dyDescent="0.3">
      <c r="B158" s="27" t="str">
        <v/>
      </c>
      <c r="C158" s="101" t="str">
        <f>_xlfn.LET(
    _xlpm.currentD, D158,
    _xlpm.countPrior, COUNTIF($D$5:D158, "&lt;&gt;"),
    IF(_xlpm.currentD&lt;&gt;"", "MA" &amp; TEXT(_xlpm.countPrior, "00"), "")
)</f>
        <v/>
      </c>
      <c r="D158" s="101"/>
      <c r="E158" s="101"/>
      <c r="I158" s="27" t="str">
        <v/>
      </c>
    </row>
    <row r="159" spans="2:9" x14ac:dyDescent="0.3">
      <c r="B159" s="27" t="str">
        <v/>
      </c>
      <c r="C159" s="101" t="str">
        <f>_xlfn.LET(
    _xlpm.currentD, D159,
    _xlpm.countPrior, COUNTIF($D$5:D159, "&lt;&gt;"),
    IF(_xlpm.currentD&lt;&gt;"", "MA" &amp; TEXT(_xlpm.countPrior, "00"), "")
)</f>
        <v/>
      </c>
      <c r="D159" s="101"/>
      <c r="E159" s="101"/>
      <c r="I159" s="27" t="str">
        <v/>
      </c>
    </row>
    <row r="160" spans="2:9" x14ac:dyDescent="0.3">
      <c r="B160" s="27" t="str">
        <v/>
      </c>
      <c r="C160" s="101" t="str">
        <f>_xlfn.LET(
    _xlpm.currentD, D160,
    _xlpm.countPrior, COUNTIF($D$5:D160, "&lt;&gt;"),
    IF(_xlpm.currentD&lt;&gt;"", "MA" &amp; TEXT(_xlpm.countPrior, "00"), "")
)</f>
        <v/>
      </c>
      <c r="D160" s="101"/>
      <c r="E160" s="101"/>
      <c r="I160" s="27" t="str">
        <v/>
      </c>
    </row>
    <row r="161" spans="2:9" x14ac:dyDescent="0.3">
      <c r="B161" s="27" t="str">
        <v/>
      </c>
      <c r="C161" s="101" t="str">
        <f>_xlfn.LET(
    _xlpm.currentD, D161,
    _xlpm.countPrior, COUNTIF($D$5:D161, "&lt;&gt;"),
    IF(_xlpm.currentD&lt;&gt;"", "MA" &amp; TEXT(_xlpm.countPrior, "00"), "")
)</f>
        <v/>
      </c>
      <c r="D161" s="101"/>
      <c r="E161" s="101"/>
      <c r="I161" s="27" t="str">
        <v/>
      </c>
    </row>
    <row r="162" spans="2:9" x14ac:dyDescent="0.3">
      <c r="B162" s="27" t="str">
        <v/>
      </c>
      <c r="C162" s="101" t="str">
        <f>_xlfn.LET(
    _xlpm.currentD, D162,
    _xlpm.countPrior, COUNTIF($D$5:D162, "&lt;&gt;"),
    IF(_xlpm.currentD&lt;&gt;"", "MA" &amp; TEXT(_xlpm.countPrior, "00"), "")
)</f>
        <v/>
      </c>
      <c r="D162" s="101"/>
      <c r="E162" s="101"/>
      <c r="I162" s="27" t="str">
        <v/>
      </c>
    </row>
    <row r="163" spans="2:9" x14ac:dyDescent="0.3">
      <c r="B163" s="27" t="str">
        <v/>
      </c>
      <c r="C163" s="101" t="str">
        <f>_xlfn.LET(
    _xlpm.currentD, D163,
    _xlpm.countPrior, COUNTIF($D$5:D163, "&lt;&gt;"),
    IF(_xlpm.currentD&lt;&gt;"", "MA" &amp; TEXT(_xlpm.countPrior, "00"), "")
)</f>
        <v/>
      </c>
      <c r="D163" s="101"/>
      <c r="E163" s="101"/>
      <c r="I163" s="27" t="str">
        <v/>
      </c>
    </row>
    <row r="164" spans="2:9" x14ac:dyDescent="0.3">
      <c r="B164" s="27" t="str">
        <v/>
      </c>
      <c r="C164" s="101" t="str">
        <f>_xlfn.LET(
    _xlpm.currentD, D164,
    _xlpm.countPrior, COUNTIF($D$5:D164, "&lt;&gt;"),
    IF(_xlpm.currentD&lt;&gt;"", "MA" &amp; TEXT(_xlpm.countPrior, "00"), "")
)</f>
        <v/>
      </c>
      <c r="D164" s="101"/>
      <c r="E164" s="101"/>
      <c r="I164" s="27" t="str">
        <v/>
      </c>
    </row>
    <row r="165" spans="2:9" x14ac:dyDescent="0.3">
      <c r="B165" s="27" t="str">
        <v/>
      </c>
      <c r="C165" s="101" t="str">
        <f>_xlfn.LET(
    _xlpm.currentD, D165,
    _xlpm.countPrior, COUNTIF($D$5:D165, "&lt;&gt;"),
    IF(_xlpm.currentD&lt;&gt;"", "MA" &amp; TEXT(_xlpm.countPrior, "00"), "")
)</f>
        <v/>
      </c>
      <c r="D165" s="101"/>
      <c r="E165" s="101"/>
      <c r="I165" s="27" t="str">
        <v/>
      </c>
    </row>
    <row r="166" spans="2:9" x14ac:dyDescent="0.3">
      <c r="B166" s="27" t="str">
        <v/>
      </c>
      <c r="C166" s="101" t="str">
        <f>_xlfn.LET(
    _xlpm.currentD, D166,
    _xlpm.countPrior, COUNTIF($D$5:D166, "&lt;&gt;"),
    IF(_xlpm.currentD&lt;&gt;"", "MA" &amp; TEXT(_xlpm.countPrior, "00"), "")
)</f>
        <v/>
      </c>
      <c r="D166" s="101"/>
      <c r="E166" s="101"/>
      <c r="I166" s="27" t="str">
        <v/>
      </c>
    </row>
    <row r="167" spans="2:9" x14ac:dyDescent="0.3">
      <c r="B167" s="27" t="str">
        <v/>
      </c>
      <c r="C167" s="101" t="str">
        <f>_xlfn.LET(
    _xlpm.currentD, D167,
    _xlpm.countPrior, COUNTIF($D$5:D167, "&lt;&gt;"),
    IF(_xlpm.currentD&lt;&gt;"", "MA" &amp; TEXT(_xlpm.countPrior, "00"), "")
)</f>
        <v/>
      </c>
      <c r="D167" s="101"/>
      <c r="E167" s="101"/>
      <c r="I167" s="27" t="str">
        <v/>
      </c>
    </row>
    <row r="168" spans="2:9" x14ac:dyDescent="0.3">
      <c r="B168" s="27" t="str">
        <v/>
      </c>
      <c r="C168" s="101" t="str">
        <f>_xlfn.LET(
    _xlpm.currentD, D168,
    _xlpm.countPrior, COUNTIF($D$5:D168, "&lt;&gt;"),
    IF(_xlpm.currentD&lt;&gt;"", "MA" &amp; TEXT(_xlpm.countPrior, "00"), "")
)</f>
        <v/>
      </c>
      <c r="D168" s="101"/>
      <c r="E168" s="101"/>
      <c r="I168" s="27" t="str">
        <v/>
      </c>
    </row>
    <row r="169" spans="2:9" x14ac:dyDescent="0.3">
      <c r="B169" s="27" t="str">
        <v/>
      </c>
      <c r="C169" s="101" t="str">
        <f>_xlfn.LET(
    _xlpm.currentD, D169,
    _xlpm.countPrior, COUNTIF($D$5:D169, "&lt;&gt;"),
    IF(_xlpm.currentD&lt;&gt;"", "MA" &amp; TEXT(_xlpm.countPrior, "00"), "")
)</f>
        <v/>
      </c>
      <c r="D169" s="101"/>
      <c r="E169" s="101"/>
      <c r="I169" s="27" t="str">
        <v/>
      </c>
    </row>
    <row r="170" spans="2:9" x14ac:dyDescent="0.3">
      <c r="B170" s="27" t="str">
        <v/>
      </c>
      <c r="C170" s="101" t="str">
        <f>_xlfn.LET(
    _xlpm.currentD, D170,
    _xlpm.countPrior, COUNTIF($D$5:D170, "&lt;&gt;"),
    IF(_xlpm.currentD&lt;&gt;"", "MA" &amp; TEXT(_xlpm.countPrior, "00"), "")
)</f>
        <v/>
      </c>
      <c r="D170" s="101"/>
      <c r="E170" s="101"/>
      <c r="I170" s="27" t="str">
        <v/>
      </c>
    </row>
    <row r="171" spans="2:9" x14ac:dyDescent="0.3">
      <c r="B171" s="27" t="str">
        <v/>
      </c>
      <c r="C171" s="101" t="str">
        <f>_xlfn.LET(
    _xlpm.currentD, D171,
    _xlpm.countPrior, COUNTIF($D$5:D171, "&lt;&gt;"),
    IF(_xlpm.currentD&lt;&gt;"", "MA" &amp; TEXT(_xlpm.countPrior, "00"), "")
)</f>
        <v/>
      </c>
      <c r="D171" s="101"/>
      <c r="E171" s="101"/>
      <c r="I171" s="27" t="str">
        <v/>
      </c>
    </row>
    <row r="172" spans="2:9" x14ac:dyDescent="0.3">
      <c r="B172" s="27" t="str">
        <v/>
      </c>
      <c r="C172" s="101" t="str">
        <f>_xlfn.LET(
    _xlpm.currentD, D172,
    _xlpm.countPrior, COUNTIF($D$5:D172, "&lt;&gt;"),
    IF(_xlpm.currentD&lt;&gt;"", "MA" &amp; TEXT(_xlpm.countPrior, "00"), "")
)</f>
        <v/>
      </c>
      <c r="D172" s="101"/>
      <c r="E172" s="101"/>
      <c r="I172" s="27" t="str">
        <v/>
      </c>
    </row>
    <row r="173" spans="2:9" x14ac:dyDescent="0.3">
      <c r="B173" s="27" t="str">
        <v/>
      </c>
      <c r="C173" s="101" t="str">
        <f>_xlfn.LET(
    _xlpm.currentD, D173,
    _xlpm.countPrior, COUNTIF($D$5:D173, "&lt;&gt;"),
    IF(_xlpm.currentD&lt;&gt;"", "MA" &amp; TEXT(_xlpm.countPrior, "00"), "")
)</f>
        <v/>
      </c>
      <c r="D173" s="101"/>
      <c r="E173" s="101"/>
      <c r="I173" s="27" t="str">
        <v/>
      </c>
    </row>
    <row r="174" spans="2:9" x14ac:dyDescent="0.3">
      <c r="B174" s="27" t="str">
        <v/>
      </c>
      <c r="C174" s="101" t="str">
        <f>_xlfn.LET(
    _xlpm.currentD, D174,
    _xlpm.countPrior, COUNTIF($D$5:D174, "&lt;&gt;"),
    IF(_xlpm.currentD&lt;&gt;"", "MA" &amp; TEXT(_xlpm.countPrior, "00"), "")
)</f>
        <v/>
      </c>
      <c r="D174" s="101"/>
      <c r="E174" s="101"/>
      <c r="I174" s="27" t="str">
        <v/>
      </c>
    </row>
    <row r="175" spans="2:9" x14ac:dyDescent="0.3">
      <c r="B175" s="27" t="str">
        <v/>
      </c>
      <c r="C175" s="101" t="str">
        <f>_xlfn.LET(
    _xlpm.currentD, D175,
    _xlpm.countPrior, COUNTIF($D$5:D175, "&lt;&gt;"),
    IF(_xlpm.currentD&lt;&gt;"", "MA" &amp; TEXT(_xlpm.countPrior, "00"), "")
)</f>
        <v/>
      </c>
      <c r="D175" s="101"/>
      <c r="E175" s="101"/>
      <c r="I175" s="27" t="str">
        <v/>
      </c>
    </row>
    <row r="176" spans="2:9" x14ac:dyDescent="0.3">
      <c r="B176" s="27" t="str">
        <v/>
      </c>
      <c r="C176" s="101" t="str">
        <f>_xlfn.LET(
    _xlpm.currentD, D176,
    _xlpm.countPrior, COUNTIF($D$5:D176, "&lt;&gt;"),
    IF(_xlpm.currentD&lt;&gt;"", "MA" &amp; TEXT(_xlpm.countPrior, "00"), "")
)</f>
        <v/>
      </c>
      <c r="D176" s="101"/>
      <c r="E176" s="101"/>
      <c r="I176" s="27" t="str">
        <v/>
      </c>
    </row>
    <row r="177" spans="2:9" x14ac:dyDescent="0.3">
      <c r="B177" s="27" t="str">
        <v/>
      </c>
      <c r="C177" s="101" t="str">
        <f>_xlfn.LET(
    _xlpm.currentD, D177,
    _xlpm.countPrior, COUNTIF($D$5:D177, "&lt;&gt;"),
    IF(_xlpm.currentD&lt;&gt;"", "MA" &amp; TEXT(_xlpm.countPrior, "00"), "")
)</f>
        <v/>
      </c>
      <c r="D177" s="101"/>
      <c r="E177" s="101"/>
      <c r="I177" s="27" t="str">
        <v/>
      </c>
    </row>
    <row r="178" spans="2:9" x14ac:dyDescent="0.3">
      <c r="B178" s="27" t="str">
        <v/>
      </c>
      <c r="C178" s="101" t="str">
        <f>_xlfn.LET(
    _xlpm.currentD, D178,
    _xlpm.countPrior, COUNTIF($D$5:D178, "&lt;&gt;"),
    IF(_xlpm.currentD&lt;&gt;"", "MA" &amp; TEXT(_xlpm.countPrior, "00"), "")
)</f>
        <v/>
      </c>
      <c r="D178" s="101"/>
      <c r="E178" s="101"/>
      <c r="I178" s="27" t="str">
        <v/>
      </c>
    </row>
    <row r="179" spans="2:9" x14ac:dyDescent="0.3">
      <c r="B179" s="27" t="str">
        <v/>
      </c>
      <c r="C179" s="101" t="str">
        <f>_xlfn.LET(
    _xlpm.currentD, D179,
    _xlpm.countPrior, COUNTIF($D$5:D179, "&lt;&gt;"),
    IF(_xlpm.currentD&lt;&gt;"", "MA" &amp; TEXT(_xlpm.countPrior, "00"), "")
)</f>
        <v/>
      </c>
      <c r="D179" s="101"/>
      <c r="E179" s="101"/>
      <c r="I179" s="27" t="str">
        <v/>
      </c>
    </row>
    <row r="180" spans="2:9" x14ac:dyDescent="0.3">
      <c r="B180" s="27" t="str">
        <v/>
      </c>
      <c r="C180" s="101" t="str">
        <f>_xlfn.LET(
    _xlpm.currentD, D180,
    _xlpm.countPrior, COUNTIF($D$5:D180, "&lt;&gt;"),
    IF(_xlpm.currentD&lt;&gt;"", "MA" &amp; TEXT(_xlpm.countPrior, "00"), "")
)</f>
        <v/>
      </c>
      <c r="D180" s="101"/>
      <c r="E180" s="101"/>
      <c r="I180" s="27" t="str">
        <v/>
      </c>
    </row>
    <row r="181" spans="2:9" x14ac:dyDescent="0.3">
      <c r="B181" s="27" t="str">
        <v/>
      </c>
      <c r="C181" s="101" t="str">
        <f>_xlfn.LET(
    _xlpm.currentD, D181,
    _xlpm.countPrior, COUNTIF($D$5:D181, "&lt;&gt;"),
    IF(_xlpm.currentD&lt;&gt;"", "MA" &amp; TEXT(_xlpm.countPrior, "00"), "")
)</f>
        <v/>
      </c>
      <c r="D181" s="101"/>
      <c r="E181" s="101"/>
      <c r="I181" s="27" t="str">
        <v/>
      </c>
    </row>
    <row r="182" spans="2:9" x14ac:dyDescent="0.3">
      <c r="B182" s="27" t="str">
        <v/>
      </c>
      <c r="C182" s="101" t="str">
        <f>_xlfn.LET(
    _xlpm.currentD, D182,
    _xlpm.countPrior, COUNTIF($D$5:D182, "&lt;&gt;"),
    IF(_xlpm.currentD&lt;&gt;"", "MA" &amp; TEXT(_xlpm.countPrior, "00"), "")
)</f>
        <v/>
      </c>
      <c r="D182" s="101"/>
      <c r="E182" s="101"/>
      <c r="I182" s="27" t="str">
        <v/>
      </c>
    </row>
    <row r="183" spans="2:9" x14ac:dyDescent="0.3">
      <c r="B183" s="27" t="str">
        <v/>
      </c>
      <c r="C183" s="101" t="str">
        <f>_xlfn.LET(
    _xlpm.currentD, D183,
    _xlpm.countPrior, COUNTIF($D$5:D183, "&lt;&gt;"),
    IF(_xlpm.currentD&lt;&gt;"", "MA" &amp; TEXT(_xlpm.countPrior, "00"), "")
)</f>
        <v/>
      </c>
      <c r="D183" s="101"/>
      <c r="E183" s="101"/>
      <c r="I183" s="27" t="str">
        <v/>
      </c>
    </row>
    <row r="184" spans="2:9" x14ac:dyDescent="0.3">
      <c r="B184" s="27" t="str">
        <v/>
      </c>
      <c r="C184" s="101" t="str">
        <f>_xlfn.LET(
    _xlpm.currentD, D184,
    _xlpm.countPrior, COUNTIF($D$5:D184, "&lt;&gt;"),
    IF(_xlpm.currentD&lt;&gt;"", "MA" &amp; TEXT(_xlpm.countPrior, "00"), "")
)</f>
        <v/>
      </c>
      <c r="D184" s="101"/>
      <c r="E184" s="101"/>
      <c r="I184" s="27" t="str">
        <v/>
      </c>
    </row>
    <row r="185" spans="2:9" x14ac:dyDescent="0.3">
      <c r="B185" s="27" t="str">
        <v/>
      </c>
      <c r="C185" s="101" t="str">
        <f>_xlfn.LET(
    _xlpm.currentD, D185,
    _xlpm.countPrior, COUNTIF($D$5:D185, "&lt;&gt;"),
    IF(_xlpm.currentD&lt;&gt;"", "MA" &amp; TEXT(_xlpm.countPrior, "00"), "")
)</f>
        <v/>
      </c>
      <c r="D185" s="101"/>
      <c r="E185" s="101"/>
      <c r="I185" s="27" t="str">
        <v/>
      </c>
    </row>
    <row r="186" spans="2:9" x14ac:dyDescent="0.3">
      <c r="B186" s="27" t="str">
        <v/>
      </c>
      <c r="C186" s="101" t="str">
        <f>_xlfn.LET(
    _xlpm.currentD, D186,
    _xlpm.countPrior, COUNTIF($D$5:D186, "&lt;&gt;"),
    IF(_xlpm.currentD&lt;&gt;"", "MA" &amp; TEXT(_xlpm.countPrior, "00"), "")
)</f>
        <v/>
      </c>
      <c r="D186" s="101"/>
      <c r="E186" s="101"/>
      <c r="I186" s="27" t="str">
        <v/>
      </c>
    </row>
    <row r="187" spans="2:9" x14ac:dyDescent="0.3">
      <c r="B187" s="27" t="str">
        <v/>
      </c>
      <c r="C187" s="101" t="str">
        <f>_xlfn.LET(
    _xlpm.currentD, D187,
    _xlpm.countPrior, COUNTIF($D$5:D187, "&lt;&gt;"),
    IF(_xlpm.currentD&lt;&gt;"", "MA" &amp; TEXT(_xlpm.countPrior, "00"), "")
)</f>
        <v/>
      </c>
      <c r="D187" s="101"/>
      <c r="E187" s="101"/>
      <c r="I187" s="27" t="str">
        <v/>
      </c>
    </row>
    <row r="188" spans="2:9" x14ac:dyDescent="0.3">
      <c r="B188" s="27" t="str">
        <v/>
      </c>
      <c r="C188" s="101" t="str">
        <f>_xlfn.LET(
    _xlpm.currentD, D188,
    _xlpm.countPrior, COUNTIF($D$5:D188, "&lt;&gt;"),
    IF(_xlpm.currentD&lt;&gt;"", "MA" &amp; TEXT(_xlpm.countPrior, "00"), "")
)</f>
        <v/>
      </c>
      <c r="D188" s="101"/>
      <c r="E188" s="101"/>
      <c r="I188" s="27" t="str">
        <v/>
      </c>
    </row>
    <row r="189" spans="2:9" x14ac:dyDescent="0.3">
      <c r="B189" s="27" t="str">
        <v/>
      </c>
      <c r="C189" s="101" t="str">
        <f>_xlfn.LET(
    _xlpm.currentD, D189,
    _xlpm.countPrior, COUNTIF($D$5:D189, "&lt;&gt;"),
    IF(_xlpm.currentD&lt;&gt;"", "MA" &amp; TEXT(_xlpm.countPrior, "00"), "")
)</f>
        <v/>
      </c>
      <c r="D189" s="101"/>
      <c r="E189" s="101"/>
      <c r="I189" s="27" t="str">
        <v/>
      </c>
    </row>
    <row r="190" spans="2:9" x14ac:dyDescent="0.3">
      <c r="B190" s="27" t="str">
        <v/>
      </c>
      <c r="C190" s="101" t="str">
        <f>_xlfn.LET(
    _xlpm.currentD, D190,
    _xlpm.countPrior, COUNTIF($D$5:D190, "&lt;&gt;"),
    IF(_xlpm.currentD&lt;&gt;"", "MA" &amp; TEXT(_xlpm.countPrior, "00"), "")
)</f>
        <v/>
      </c>
      <c r="D190" s="101"/>
      <c r="E190" s="101"/>
      <c r="I190" s="27" t="str">
        <v/>
      </c>
    </row>
    <row r="191" spans="2:9" x14ac:dyDescent="0.3">
      <c r="B191" s="27" t="str">
        <v/>
      </c>
      <c r="C191" s="101" t="str">
        <f>_xlfn.LET(
    _xlpm.currentD, D191,
    _xlpm.countPrior, COUNTIF($D$5:D191, "&lt;&gt;"),
    IF(_xlpm.currentD&lt;&gt;"", "MA" &amp; TEXT(_xlpm.countPrior, "00"), "")
)</f>
        <v/>
      </c>
      <c r="D191" s="101"/>
      <c r="E191" s="101"/>
      <c r="I191" s="27" t="str">
        <v/>
      </c>
    </row>
    <row r="192" spans="2:9" x14ac:dyDescent="0.3">
      <c r="B192" s="27" t="str">
        <v/>
      </c>
      <c r="C192" s="101" t="str">
        <f>_xlfn.LET(
    _xlpm.currentD, D192,
    _xlpm.countPrior, COUNTIF($D$5:D192, "&lt;&gt;"),
    IF(_xlpm.currentD&lt;&gt;"", "MA" &amp; TEXT(_xlpm.countPrior, "00"), "")
)</f>
        <v/>
      </c>
      <c r="D192" s="101"/>
      <c r="E192" s="101"/>
      <c r="I192" s="27" t="str">
        <v/>
      </c>
    </row>
    <row r="193" spans="2:9" x14ac:dyDescent="0.3">
      <c r="B193" s="27" t="str">
        <v/>
      </c>
      <c r="C193" s="101" t="str">
        <f>_xlfn.LET(
    _xlpm.currentD, D193,
    _xlpm.countPrior, COUNTIF($D$5:D193, "&lt;&gt;"),
    IF(_xlpm.currentD&lt;&gt;"", "MA" &amp; TEXT(_xlpm.countPrior, "00"), "")
)</f>
        <v/>
      </c>
      <c r="D193" s="101"/>
      <c r="E193" s="101"/>
      <c r="I193" s="27" t="str">
        <v/>
      </c>
    </row>
    <row r="194" spans="2:9" x14ac:dyDescent="0.3">
      <c r="B194" s="27" t="str">
        <v/>
      </c>
      <c r="C194" s="101" t="str">
        <f>_xlfn.LET(
    _xlpm.currentD, D194,
    _xlpm.countPrior, COUNTIF($D$5:D194, "&lt;&gt;"),
    IF(_xlpm.currentD&lt;&gt;"", "MA" &amp; TEXT(_xlpm.countPrior, "00"), "")
)</f>
        <v/>
      </c>
      <c r="D194" s="101"/>
      <c r="E194" s="101"/>
      <c r="I194" s="27" t="str">
        <v/>
      </c>
    </row>
    <row r="195" spans="2:9" x14ac:dyDescent="0.3">
      <c r="B195" s="27" t="str">
        <v/>
      </c>
      <c r="C195" s="101" t="str">
        <f>_xlfn.LET(
    _xlpm.currentD, D195,
    _xlpm.countPrior, COUNTIF($D$5:D195, "&lt;&gt;"),
    IF(_xlpm.currentD&lt;&gt;"", "MA" &amp; TEXT(_xlpm.countPrior, "00"), "")
)</f>
        <v/>
      </c>
      <c r="D195" s="101"/>
      <c r="E195" s="101"/>
      <c r="I195" s="27" t="str">
        <v/>
      </c>
    </row>
    <row r="196" spans="2:9" x14ac:dyDescent="0.3">
      <c r="B196" s="27" t="str">
        <v/>
      </c>
      <c r="C196" s="101" t="str">
        <f>_xlfn.LET(
    _xlpm.currentD, D196,
    _xlpm.countPrior, COUNTIF($D$5:D196, "&lt;&gt;"),
    IF(_xlpm.currentD&lt;&gt;"", "MA" &amp; TEXT(_xlpm.countPrior, "00"), "")
)</f>
        <v/>
      </c>
      <c r="D196" s="101"/>
      <c r="E196" s="101"/>
      <c r="I196" s="27" t="str">
        <v/>
      </c>
    </row>
    <row r="197" spans="2:9" x14ac:dyDescent="0.3">
      <c r="B197" s="27" t="str">
        <v/>
      </c>
      <c r="C197" s="101" t="str">
        <f>_xlfn.LET(
    _xlpm.currentD, D197,
    _xlpm.countPrior, COUNTIF($D$5:D197, "&lt;&gt;"),
    IF(_xlpm.currentD&lt;&gt;"", "MA" &amp; TEXT(_xlpm.countPrior, "00"), "")
)</f>
        <v/>
      </c>
      <c r="D197" s="101"/>
      <c r="E197" s="101"/>
      <c r="I197" s="27" t="str">
        <v/>
      </c>
    </row>
    <row r="198" spans="2:9" x14ac:dyDescent="0.3">
      <c r="B198" s="27" t="str">
        <v/>
      </c>
      <c r="C198" s="101" t="str">
        <f>_xlfn.LET(
    _xlpm.currentD, D198,
    _xlpm.countPrior, COUNTIF($D$5:D198, "&lt;&gt;"),
    IF(_xlpm.currentD&lt;&gt;"", "MA" &amp; TEXT(_xlpm.countPrior, "00"), "")
)</f>
        <v/>
      </c>
      <c r="D198" s="101"/>
      <c r="E198" s="101"/>
      <c r="I198" s="27" t="str">
        <v/>
      </c>
    </row>
    <row r="199" spans="2:9" x14ac:dyDescent="0.3">
      <c r="B199" s="27" t="str">
        <v/>
      </c>
      <c r="C199" s="101" t="str">
        <f>_xlfn.LET(
    _xlpm.currentD, D199,
    _xlpm.countPrior, COUNTIF($D$5:D199, "&lt;&gt;"),
    IF(_xlpm.currentD&lt;&gt;"", "MA" &amp; TEXT(_xlpm.countPrior, "00"), "")
)</f>
        <v/>
      </c>
      <c r="D199" s="101"/>
      <c r="E199" s="101"/>
      <c r="I199" s="27" t="str">
        <v/>
      </c>
    </row>
    <row r="200" spans="2:9" x14ac:dyDescent="0.3">
      <c r="B200" s="27" t="str">
        <v/>
      </c>
      <c r="C200" s="101" t="str">
        <f>_xlfn.LET(
    _xlpm.currentD, D200,
    _xlpm.countPrior, COUNTIF($D$5:D200, "&lt;&gt;"),
    IF(_xlpm.currentD&lt;&gt;"", "MA" &amp; TEXT(_xlpm.countPrior, "00"), "")
)</f>
        <v/>
      </c>
      <c r="D200" s="101"/>
      <c r="E200" s="101"/>
      <c r="I200" s="27" t="str">
        <v/>
      </c>
    </row>
    <row r="201" spans="2:9" x14ac:dyDescent="0.3">
      <c r="B201" s="27" t="str">
        <v/>
      </c>
      <c r="C201" s="101" t="str">
        <f>_xlfn.LET(
    _xlpm.currentD, D201,
    _xlpm.countPrior, COUNTIF($D$5:D201, "&lt;&gt;"),
    IF(_xlpm.currentD&lt;&gt;"", "MA" &amp; TEXT(_xlpm.countPrior, "00"), "")
)</f>
        <v/>
      </c>
      <c r="D201" s="101"/>
      <c r="E201" s="101"/>
      <c r="I201" s="27" t="str">
        <v/>
      </c>
    </row>
    <row r="202" spans="2:9" x14ac:dyDescent="0.3">
      <c r="B202" s="27" t="str">
        <v/>
      </c>
      <c r="C202" s="101" t="str">
        <f>_xlfn.LET(
    _xlpm.currentD, D202,
    _xlpm.countPrior, COUNTIF($D$5:D202, "&lt;&gt;"),
    IF(_xlpm.currentD&lt;&gt;"", "MA" &amp; TEXT(_xlpm.countPrior, "00"), "")
)</f>
        <v/>
      </c>
      <c r="D202" s="101"/>
      <c r="E202" s="101"/>
      <c r="I202" s="27" t="str">
        <v/>
      </c>
    </row>
    <row r="203" spans="2:9" x14ac:dyDescent="0.3">
      <c r="B203" s="27" t="str">
        <v/>
      </c>
      <c r="C203" s="101" t="str">
        <f>_xlfn.LET(
    _xlpm.currentD, D203,
    _xlpm.countPrior, COUNTIF($D$5:D203, "&lt;&gt;"),
    IF(_xlpm.currentD&lt;&gt;"", "MA" &amp; TEXT(_xlpm.countPrior, "00"), "")
)</f>
        <v/>
      </c>
      <c r="D203" s="101"/>
      <c r="E203" s="101"/>
      <c r="I203" s="27" t="str">
        <v/>
      </c>
    </row>
    <row r="204" spans="2:9" x14ac:dyDescent="0.3">
      <c r="B204" s="27" t="str">
        <v/>
      </c>
      <c r="C204" s="101" t="str">
        <f>_xlfn.LET(
    _xlpm.currentD, D204,
    _xlpm.countPrior, COUNTIF($D$5:D204, "&lt;&gt;"),
    IF(_xlpm.currentD&lt;&gt;"", "MA" &amp; TEXT(_xlpm.countPrior, "00"), "")
)</f>
        <v/>
      </c>
      <c r="D204" s="101"/>
      <c r="E204" s="101"/>
      <c r="I204" s="27" t="str">
        <v/>
      </c>
    </row>
    <row r="205" spans="2:9" x14ac:dyDescent="0.3">
      <c r="B205" s="27" t="str">
        <v/>
      </c>
      <c r="C205" s="101" t="str">
        <f>_xlfn.LET(
    _xlpm.currentD, D205,
    _xlpm.countPrior, COUNTIF($D$5:D205, "&lt;&gt;"),
    IF(_xlpm.currentD&lt;&gt;"", "MA" &amp; TEXT(_xlpm.countPrior, "00"), "")
)</f>
        <v/>
      </c>
      <c r="D205" s="101"/>
      <c r="E205" s="101"/>
      <c r="I205" s="27" t="str">
        <v/>
      </c>
    </row>
    <row r="206" spans="2:9" x14ac:dyDescent="0.3">
      <c r="B206" s="27" t="str">
        <v/>
      </c>
      <c r="C206" s="101" t="str">
        <f>_xlfn.LET(
    _xlpm.currentD, D206,
    _xlpm.countPrior, COUNTIF($D$5:D206, "&lt;&gt;"),
    IF(_xlpm.currentD&lt;&gt;"", "MA" &amp; TEXT(_xlpm.countPrior, "00"), "")
)</f>
        <v/>
      </c>
      <c r="D206" s="101"/>
      <c r="E206" s="101"/>
      <c r="I206" s="27" t="str">
        <v/>
      </c>
    </row>
    <row r="207" spans="2:9" x14ac:dyDescent="0.3">
      <c r="B207" s="27" t="str">
        <v/>
      </c>
      <c r="C207" s="101" t="str">
        <f>_xlfn.LET(
    _xlpm.currentD, D207,
    _xlpm.countPrior, COUNTIF($D$5:D207, "&lt;&gt;"),
    IF(_xlpm.currentD&lt;&gt;"", "MA" &amp; TEXT(_xlpm.countPrior, "00"), "")
)</f>
        <v/>
      </c>
      <c r="D207" s="101"/>
      <c r="E207" s="101"/>
      <c r="I207" s="27" t="str">
        <v/>
      </c>
    </row>
    <row r="208" spans="2:9" x14ac:dyDescent="0.3">
      <c r="B208" s="27" t="str">
        <v/>
      </c>
      <c r="C208" s="101" t="str">
        <f>_xlfn.LET(
    _xlpm.currentD, D208,
    _xlpm.countPrior, COUNTIF($D$5:D208, "&lt;&gt;"),
    IF(_xlpm.currentD&lt;&gt;"", "MA" &amp; TEXT(_xlpm.countPrior, "00"), "")
)</f>
        <v/>
      </c>
      <c r="D208" s="101"/>
      <c r="E208" s="101"/>
      <c r="I208" s="27" t="str">
        <v/>
      </c>
    </row>
    <row r="209" spans="2:9" x14ac:dyDescent="0.3">
      <c r="B209" s="27" t="str">
        <v/>
      </c>
      <c r="C209" s="101" t="str">
        <f>_xlfn.LET(
    _xlpm.currentD, D209,
    _xlpm.countPrior, COUNTIF($D$5:D209, "&lt;&gt;"),
    IF(_xlpm.currentD&lt;&gt;"", "MA" &amp; TEXT(_xlpm.countPrior, "00"), "")
)</f>
        <v/>
      </c>
      <c r="D209" s="101"/>
      <c r="E209" s="101"/>
      <c r="I209" s="27" t="str">
        <v/>
      </c>
    </row>
    <row r="210" spans="2:9" x14ac:dyDescent="0.3">
      <c r="B210" s="27" t="str">
        <v/>
      </c>
      <c r="C210" s="101" t="str">
        <f>_xlfn.LET(
    _xlpm.currentD, D210,
    _xlpm.countPrior, COUNTIF($D$5:D210, "&lt;&gt;"),
    IF(_xlpm.currentD&lt;&gt;"", "MA" &amp; TEXT(_xlpm.countPrior, "00"), "")
)</f>
        <v/>
      </c>
      <c r="D210" s="101"/>
      <c r="E210" s="101"/>
      <c r="I210" s="27" t="str">
        <v/>
      </c>
    </row>
    <row r="211" spans="2:9" x14ac:dyDescent="0.3">
      <c r="B211" s="27" t="str">
        <v/>
      </c>
      <c r="C211" s="101" t="str">
        <f>_xlfn.LET(
    _xlpm.currentD, D211,
    _xlpm.countPrior, COUNTIF($D$5:D211, "&lt;&gt;"),
    IF(_xlpm.currentD&lt;&gt;"", "MA" &amp; TEXT(_xlpm.countPrior, "00"), "")
)</f>
        <v/>
      </c>
      <c r="D211" s="101"/>
      <c r="E211" s="101"/>
      <c r="I211" s="27" t="str">
        <v/>
      </c>
    </row>
    <row r="212" spans="2:9" x14ac:dyDescent="0.3">
      <c r="B212" s="27" t="str">
        <v/>
      </c>
      <c r="C212" s="101" t="str">
        <f>_xlfn.LET(
    _xlpm.currentD, D212,
    _xlpm.countPrior, COUNTIF($D$5:D212, "&lt;&gt;"),
    IF(_xlpm.currentD&lt;&gt;"", "MA" &amp; TEXT(_xlpm.countPrior, "00"), "")
)</f>
        <v/>
      </c>
      <c r="D212" s="101"/>
      <c r="E212" s="101"/>
      <c r="I212" s="27" t="str">
        <v/>
      </c>
    </row>
    <row r="213" spans="2:9" x14ac:dyDescent="0.3">
      <c r="B213" s="27" t="str">
        <v/>
      </c>
      <c r="C213" s="101" t="str">
        <f>_xlfn.LET(
    _xlpm.currentD, D213,
    _xlpm.countPrior, COUNTIF($D$5:D213, "&lt;&gt;"),
    IF(_xlpm.currentD&lt;&gt;"", "MA" &amp; TEXT(_xlpm.countPrior, "00"), "")
)</f>
        <v/>
      </c>
      <c r="D213" s="101"/>
      <c r="E213" s="101"/>
      <c r="I213" s="27" t="str">
        <v/>
      </c>
    </row>
    <row r="214" spans="2:9" x14ac:dyDescent="0.3">
      <c r="B214" s="27" t="str">
        <v/>
      </c>
      <c r="C214" s="101" t="str">
        <f>_xlfn.LET(
    _xlpm.currentD, D214,
    _xlpm.countPrior, COUNTIF($D$5:D214, "&lt;&gt;"),
    IF(_xlpm.currentD&lt;&gt;"", "MA" &amp; TEXT(_xlpm.countPrior, "00"), "")
)</f>
        <v/>
      </c>
      <c r="D214" s="101"/>
      <c r="E214" s="101"/>
      <c r="I214" s="27" t="str">
        <v/>
      </c>
    </row>
    <row r="215" spans="2:9" x14ac:dyDescent="0.3">
      <c r="B215" s="27" t="str">
        <v/>
      </c>
      <c r="C215" s="101" t="str">
        <f>_xlfn.LET(
    _xlpm.currentD, D215,
    _xlpm.countPrior, COUNTIF($D$5:D215, "&lt;&gt;"),
    IF(_xlpm.currentD&lt;&gt;"", "MA" &amp; TEXT(_xlpm.countPrior, "00"), "")
)</f>
        <v/>
      </c>
      <c r="D215" s="101"/>
      <c r="E215" s="101"/>
      <c r="I215" s="27" t="str">
        <v/>
      </c>
    </row>
    <row r="216" spans="2:9" x14ac:dyDescent="0.3">
      <c r="B216" s="27" t="str">
        <v/>
      </c>
      <c r="C216" s="101" t="str">
        <f>_xlfn.LET(
    _xlpm.currentD, D216,
    _xlpm.countPrior, COUNTIF($D$5:D216, "&lt;&gt;"),
    IF(_xlpm.currentD&lt;&gt;"", "MA" &amp; TEXT(_xlpm.countPrior, "00"), "")
)</f>
        <v/>
      </c>
      <c r="D216" s="101"/>
      <c r="E216" s="101"/>
      <c r="I216" s="27" t="str">
        <v/>
      </c>
    </row>
    <row r="217" spans="2:9" x14ac:dyDescent="0.3">
      <c r="B217" s="27" t="str">
        <v/>
      </c>
      <c r="C217" s="101" t="str">
        <f>_xlfn.LET(
    _xlpm.currentD, D217,
    _xlpm.countPrior, COUNTIF($D$5:D217, "&lt;&gt;"),
    IF(_xlpm.currentD&lt;&gt;"", "MA" &amp; TEXT(_xlpm.countPrior, "00"), "")
)</f>
        <v/>
      </c>
      <c r="D217" s="101"/>
      <c r="E217" s="101"/>
      <c r="I217" s="27" t="str">
        <v/>
      </c>
    </row>
    <row r="218" spans="2:9" x14ac:dyDescent="0.3">
      <c r="B218" s="27" t="str">
        <v/>
      </c>
      <c r="C218" s="101" t="str">
        <f>_xlfn.LET(
    _xlpm.currentD, D218,
    _xlpm.countPrior, COUNTIF($D$5:D218, "&lt;&gt;"),
    IF(_xlpm.currentD&lt;&gt;"", "MA" &amp; TEXT(_xlpm.countPrior, "00"), "")
)</f>
        <v/>
      </c>
      <c r="D218" s="101"/>
      <c r="E218" s="101"/>
      <c r="I218" s="27" t="str">
        <v/>
      </c>
    </row>
    <row r="219" spans="2:9" x14ac:dyDescent="0.3">
      <c r="B219" s="27" t="str">
        <v/>
      </c>
      <c r="C219" s="101" t="str">
        <f>_xlfn.LET(
    _xlpm.currentD, D219,
    _xlpm.countPrior, COUNTIF($D$5:D219, "&lt;&gt;"),
    IF(_xlpm.currentD&lt;&gt;"", "MA" &amp; TEXT(_xlpm.countPrior, "00"), "")
)</f>
        <v/>
      </c>
      <c r="D219" s="101"/>
      <c r="E219" s="101"/>
      <c r="I219" s="27" t="str">
        <v/>
      </c>
    </row>
    <row r="220" spans="2:9" x14ac:dyDescent="0.3">
      <c r="B220" s="27" t="str">
        <v/>
      </c>
      <c r="C220" s="101" t="str">
        <f>_xlfn.LET(
    _xlpm.currentD, D220,
    _xlpm.countPrior, COUNTIF($D$5:D220, "&lt;&gt;"),
    IF(_xlpm.currentD&lt;&gt;"", "MA" &amp; TEXT(_xlpm.countPrior, "00"), "")
)</f>
        <v/>
      </c>
      <c r="D220" s="101"/>
      <c r="E220" s="101"/>
      <c r="I220" s="27" t="str">
        <v/>
      </c>
    </row>
    <row r="221" spans="2:9" x14ac:dyDescent="0.3">
      <c r="B221" s="27" t="str">
        <v/>
      </c>
      <c r="C221" s="101" t="str">
        <f>_xlfn.LET(
    _xlpm.currentD, D221,
    _xlpm.countPrior, COUNTIF($D$5:D221, "&lt;&gt;"),
    IF(_xlpm.currentD&lt;&gt;"", "MA" &amp; TEXT(_xlpm.countPrior, "00"), "")
)</f>
        <v/>
      </c>
      <c r="D221" s="101"/>
      <c r="E221" s="101"/>
      <c r="I221" s="27" t="str">
        <v/>
      </c>
    </row>
    <row r="222" spans="2:9" x14ac:dyDescent="0.3">
      <c r="B222" s="27" t="str">
        <v/>
      </c>
      <c r="C222" s="101" t="str">
        <f>_xlfn.LET(
    _xlpm.currentD, D222,
    _xlpm.countPrior, COUNTIF($D$5:D222, "&lt;&gt;"),
    IF(_xlpm.currentD&lt;&gt;"", "MA" &amp; TEXT(_xlpm.countPrior, "00"), "")
)</f>
        <v/>
      </c>
      <c r="D222" s="101"/>
      <c r="E222" s="101"/>
      <c r="I222" s="27" t="str">
        <v/>
      </c>
    </row>
    <row r="223" spans="2:9" x14ac:dyDescent="0.3">
      <c r="B223" s="27" t="str">
        <v/>
      </c>
      <c r="C223" s="101" t="str">
        <f>_xlfn.LET(
    _xlpm.currentD, D223,
    _xlpm.countPrior, COUNTIF($D$5:D223, "&lt;&gt;"),
    IF(_xlpm.currentD&lt;&gt;"", "MA" &amp; TEXT(_xlpm.countPrior, "00"), "")
)</f>
        <v/>
      </c>
      <c r="D223" s="101"/>
      <c r="E223" s="101"/>
      <c r="I223" s="27" t="str">
        <v/>
      </c>
    </row>
    <row r="224" spans="2:9" x14ac:dyDescent="0.3">
      <c r="B224" s="27" t="str">
        <v/>
      </c>
      <c r="C224" s="101" t="str">
        <f>_xlfn.LET(
    _xlpm.currentD, D224,
    _xlpm.countPrior, COUNTIF($D$5:D224, "&lt;&gt;"),
    IF(_xlpm.currentD&lt;&gt;"", "MA" &amp; TEXT(_xlpm.countPrior, "00"), "")
)</f>
        <v/>
      </c>
      <c r="D224" s="101"/>
      <c r="E224" s="101"/>
      <c r="I224" s="27" t="str">
        <v/>
      </c>
    </row>
    <row r="225" spans="2:9" x14ac:dyDescent="0.3">
      <c r="B225" s="27" t="str">
        <v/>
      </c>
      <c r="C225" s="101" t="str">
        <f>_xlfn.LET(
    _xlpm.currentD, D225,
    _xlpm.countPrior, COUNTIF($D$5:D225, "&lt;&gt;"),
    IF(_xlpm.currentD&lt;&gt;"", "MA" &amp; TEXT(_xlpm.countPrior, "00"), "")
)</f>
        <v/>
      </c>
      <c r="D225" s="101"/>
      <c r="E225" s="101"/>
      <c r="I225" s="27" t="str">
        <v/>
      </c>
    </row>
    <row r="226" spans="2:9" x14ac:dyDescent="0.3">
      <c r="B226" s="27" t="str">
        <v/>
      </c>
      <c r="C226" s="101" t="str">
        <f>_xlfn.LET(
    _xlpm.currentD, D226,
    _xlpm.countPrior, COUNTIF($D$5:D226, "&lt;&gt;"),
    IF(_xlpm.currentD&lt;&gt;"", "MA" &amp; TEXT(_xlpm.countPrior, "00"), "")
)</f>
        <v/>
      </c>
      <c r="D226" s="101"/>
      <c r="E226" s="101"/>
      <c r="I226" s="27" t="str">
        <v/>
      </c>
    </row>
    <row r="227" spans="2:9" x14ac:dyDescent="0.3">
      <c r="B227" s="27" t="str">
        <v/>
      </c>
      <c r="C227" s="101" t="str">
        <f>_xlfn.LET(
    _xlpm.currentD, D227,
    _xlpm.countPrior, COUNTIF($D$5:D227, "&lt;&gt;"),
    IF(_xlpm.currentD&lt;&gt;"", "MA" &amp; TEXT(_xlpm.countPrior, "00"), "")
)</f>
        <v/>
      </c>
      <c r="D227" s="101"/>
      <c r="E227" s="101"/>
      <c r="I227" s="27" t="str">
        <v/>
      </c>
    </row>
    <row r="228" spans="2:9" x14ac:dyDescent="0.3">
      <c r="B228" s="27" t="str">
        <v/>
      </c>
      <c r="C228" s="101" t="str">
        <f>_xlfn.LET(
    _xlpm.currentD, D228,
    _xlpm.countPrior, COUNTIF($D$5:D228, "&lt;&gt;"),
    IF(_xlpm.currentD&lt;&gt;"", "MA" &amp; TEXT(_xlpm.countPrior, "00"), "")
)</f>
        <v/>
      </c>
      <c r="D228" s="101"/>
      <c r="E228" s="101"/>
      <c r="I228" s="27" t="str">
        <v/>
      </c>
    </row>
    <row r="229" spans="2:9" x14ac:dyDescent="0.3">
      <c r="B229" s="27" t="str">
        <v/>
      </c>
      <c r="C229" s="101" t="str">
        <f>_xlfn.LET(
    _xlpm.currentD, D229,
    _xlpm.countPrior, COUNTIF($D$5:D229, "&lt;&gt;"),
    IF(_xlpm.currentD&lt;&gt;"", "MA" &amp; TEXT(_xlpm.countPrior, "00"), "")
)</f>
        <v/>
      </c>
      <c r="D229" s="101"/>
      <c r="E229" s="101"/>
      <c r="I229" s="27" t="str">
        <v/>
      </c>
    </row>
    <row r="230" spans="2:9" x14ac:dyDescent="0.3">
      <c r="B230" s="27" t="str">
        <v/>
      </c>
      <c r="C230" s="101" t="str">
        <f>_xlfn.LET(
    _xlpm.currentD, D230,
    _xlpm.countPrior, COUNTIF($D$5:D230, "&lt;&gt;"),
    IF(_xlpm.currentD&lt;&gt;"", "MA" &amp; TEXT(_xlpm.countPrior, "00"), "")
)</f>
        <v/>
      </c>
      <c r="D230" s="101"/>
      <c r="E230" s="101"/>
      <c r="I230" s="27" t="str">
        <v/>
      </c>
    </row>
    <row r="231" spans="2:9" x14ac:dyDescent="0.3">
      <c r="B231" s="27" t="str">
        <v/>
      </c>
      <c r="C231" s="101" t="str">
        <f>_xlfn.LET(
    _xlpm.currentD, D231,
    _xlpm.countPrior, COUNTIF($D$5:D231, "&lt;&gt;"),
    IF(_xlpm.currentD&lt;&gt;"", "MA" &amp; TEXT(_xlpm.countPrior, "00"), "")
)</f>
        <v/>
      </c>
      <c r="D231" s="101"/>
      <c r="E231" s="101"/>
      <c r="I231" s="27" t="str">
        <v/>
      </c>
    </row>
    <row r="232" spans="2:9" x14ac:dyDescent="0.3">
      <c r="B232" s="27" t="str">
        <v/>
      </c>
      <c r="C232" s="101" t="str">
        <f>_xlfn.LET(
    _xlpm.currentD, D232,
    _xlpm.countPrior, COUNTIF($D$5:D232, "&lt;&gt;"),
    IF(_xlpm.currentD&lt;&gt;"", "MA" &amp; TEXT(_xlpm.countPrior, "00"), "")
)</f>
        <v/>
      </c>
      <c r="D232" s="101"/>
      <c r="E232" s="101"/>
      <c r="I232" s="27" t="str">
        <v/>
      </c>
    </row>
    <row r="233" spans="2:9" x14ac:dyDescent="0.3">
      <c r="B233" s="27" t="str">
        <v/>
      </c>
      <c r="C233" s="101" t="str">
        <f>_xlfn.LET(
    _xlpm.currentD, D233,
    _xlpm.countPrior, COUNTIF($D$5:D233, "&lt;&gt;"),
    IF(_xlpm.currentD&lt;&gt;"", "MA" &amp; TEXT(_xlpm.countPrior, "00"), "")
)</f>
        <v/>
      </c>
      <c r="D233" s="101"/>
      <c r="E233" s="101"/>
      <c r="I233" s="27" t="str">
        <v/>
      </c>
    </row>
    <row r="234" spans="2:9" x14ac:dyDescent="0.3">
      <c r="B234" s="27" t="str">
        <v/>
      </c>
      <c r="C234" s="101" t="str">
        <f>_xlfn.LET(
    _xlpm.currentD, D234,
    _xlpm.countPrior, COUNTIF($D$5:D234, "&lt;&gt;"),
    IF(_xlpm.currentD&lt;&gt;"", "MA" &amp; TEXT(_xlpm.countPrior, "00"), "")
)</f>
        <v/>
      </c>
      <c r="D234" s="101"/>
      <c r="E234" s="101"/>
      <c r="I234" s="27" t="str">
        <v/>
      </c>
    </row>
    <row r="235" spans="2:9" x14ac:dyDescent="0.3">
      <c r="B235" s="27" t="str">
        <v/>
      </c>
      <c r="C235" s="101" t="str">
        <f>_xlfn.LET(
    _xlpm.currentD, D235,
    _xlpm.countPrior, COUNTIF($D$5:D235, "&lt;&gt;"),
    IF(_xlpm.currentD&lt;&gt;"", "MA" &amp; TEXT(_xlpm.countPrior, "00"), "")
)</f>
        <v/>
      </c>
      <c r="D235" s="101"/>
      <c r="E235" s="101"/>
      <c r="I235" s="27" t="str">
        <v/>
      </c>
    </row>
    <row r="236" spans="2:9" x14ac:dyDescent="0.3">
      <c r="B236" s="27" t="str">
        <v/>
      </c>
      <c r="C236" s="101" t="str">
        <f>_xlfn.LET(
    _xlpm.currentD, D236,
    _xlpm.countPrior, COUNTIF($D$5:D236, "&lt;&gt;"),
    IF(_xlpm.currentD&lt;&gt;"", "MA" &amp; TEXT(_xlpm.countPrior, "00"), "")
)</f>
        <v/>
      </c>
      <c r="D236" s="101"/>
      <c r="E236" s="101"/>
      <c r="I236" s="27" t="str">
        <v/>
      </c>
    </row>
    <row r="237" spans="2:9" x14ac:dyDescent="0.3">
      <c r="B237" s="27" t="str">
        <v/>
      </c>
      <c r="C237" s="101" t="str">
        <f>_xlfn.LET(
    _xlpm.currentD, D237,
    _xlpm.countPrior, COUNTIF($D$5:D237, "&lt;&gt;"),
    IF(_xlpm.currentD&lt;&gt;"", "MA" &amp; TEXT(_xlpm.countPrior, "00"), "")
)</f>
        <v/>
      </c>
      <c r="D237" s="101"/>
      <c r="E237" s="101"/>
      <c r="I237" s="27" t="str">
        <v/>
      </c>
    </row>
    <row r="238" spans="2:9" x14ac:dyDescent="0.3">
      <c r="B238" s="27" t="str">
        <v/>
      </c>
      <c r="C238" s="101" t="str">
        <f>_xlfn.LET(
    _xlpm.currentD, D238,
    _xlpm.countPrior, COUNTIF($D$5:D238, "&lt;&gt;"),
    IF(_xlpm.currentD&lt;&gt;"", "MA" &amp; TEXT(_xlpm.countPrior, "00"), "")
)</f>
        <v/>
      </c>
      <c r="D238" s="101"/>
      <c r="E238" s="101"/>
      <c r="I238" s="27" t="str">
        <v/>
      </c>
    </row>
    <row r="239" spans="2:9" x14ac:dyDescent="0.3">
      <c r="B239" s="27" t="str">
        <v/>
      </c>
      <c r="C239" s="101" t="str">
        <f>_xlfn.LET(
    _xlpm.currentD, D239,
    _xlpm.countPrior, COUNTIF($D$5:D239, "&lt;&gt;"),
    IF(_xlpm.currentD&lt;&gt;"", "MA" &amp; TEXT(_xlpm.countPrior, "00"), "")
)</f>
        <v/>
      </c>
      <c r="D239" s="101"/>
      <c r="E239" s="101"/>
      <c r="I239" s="27" t="str">
        <v/>
      </c>
    </row>
    <row r="240" spans="2:9" x14ac:dyDescent="0.3">
      <c r="B240" s="27" t="str">
        <v/>
      </c>
      <c r="C240" s="101" t="str">
        <f>_xlfn.LET(
    _xlpm.currentD, D240,
    _xlpm.countPrior, COUNTIF($D$5:D240, "&lt;&gt;"),
    IF(_xlpm.currentD&lt;&gt;"", "MA" &amp; TEXT(_xlpm.countPrior, "00"), "")
)</f>
        <v/>
      </c>
      <c r="D240" s="101"/>
      <c r="E240" s="101"/>
      <c r="I240" s="27" t="str">
        <v/>
      </c>
    </row>
    <row r="241" spans="2:9" x14ac:dyDescent="0.3">
      <c r="B241" s="27" t="str">
        <v/>
      </c>
      <c r="C241" s="101" t="str">
        <f>_xlfn.LET(
    _xlpm.currentD, D241,
    _xlpm.countPrior, COUNTIF($D$5:D241, "&lt;&gt;"),
    IF(_xlpm.currentD&lt;&gt;"", "MA" &amp; TEXT(_xlpm.countPrior, "00"), "")
)</f>
        <v/>
      </c>
      <c r="D241" s="101"/>
      <c r="E241" s="101"/>
      <c r="I241" s="27" t="str">
        <v/>
      </c>
    </row>
    <row r="242" spans="2:9" x14ac:dyDescent="0.3">
      <c r="B242" s="27" t="str">
        <v/>
      </c>
      <c r="C242" s="101" t="str">
        <f>_xlfn.LET(
    _xlpm.currentD, D242,
    _xlpm.countPrior, COUNTIF($D$5:D242, "&lt;&gt;"),
    IF(_xlpm.currentD&lt;&gt;"", "MA" &amp; TEXT(_xlpm.countPrior, "00"), "")
)</f>
        <v/>
      </c>
      <c r="D242" s="101"/>
      <c r="E242" s="101"/>
      <c r="I242" s="27" t="str">
        <v/>
      </c>
    </row>
    <row r="243" spans="2:9" x14ac:dyDescent="0.3">
      <c r="B243" s="27" t="str">
        <v/>
      </c>
      <c r="C243" s="101" t="str">
        <f>_xlfn.LET(
    _xlpm.currentD, D243,
    _xlpm.countPrior, COUNTIF($D$5:D243, "&lt;&gt;"),
    IF(_xlpm.currentD&lt;&gt;"", "MA" &amp; TEXT(_xlpm.countPrior, "00"), "")
)</f>
        <v/>
      </c>
      <c r="D243" s="101"/>
      <c r="E243" s="101"/>
      <c r="I243" s="27" t="str">
        <v/>
      </c>
    </row>
    <row r="244" spans="2:9" x14ac:dyDescent="0.3">
      <c r="B244" s="27" t="str">
        <v/>
      </c>
      <c r="C244" s="101" t="str">
        <f>_xlfn.LET(
    _xlpm.currentD, D244,
    _xlpm.countPrior, COUNTIF($D$5:D244, "&lt;&gt;"),
    IF(_xlpm.currentD&lt;&gt;"", "MA" &amp; TEXT(_xlpm.countPrior, "00"), "")
)</f>
        <v/>
      </c>
      <c r="D244" s="101"/>
      <c r="E244" s="101"/>
      <c r="I244" s="27" t="str">
        <v/>
      </c>
    </row>
    <row r="245" spans="2:9" x14ac:dyDescent="0.3">
      <c r="B245" s="27" t="str">
        <v/>
      </c>
      <c r="C245" s="101" t="str">
        <f>_xlfn.LET(
    _xlpm.currentD, D245,
    _xlpm.countPrior, COUNTIF($D$5:D245, "&lt;&gt;"),
    IF(_xlpm.currentD&lt;&gt;"", "MA" &amp; TEXT(_xlpm.countPrior, "00"), "")
)</f>
        <v/>
      </c>
      <c r="D245" s="101"/>
      <c r="E245" s="101"/>
      <c r="I245" s="27" t="str">
        <v/>
      </c>
    </row>
    <row r="246" spans="2:9" x14ac:dyDescent="0.3">
      <c r="B246" s="27" t="str">
        <v/>
      </c>
      <c r="C246" s="101" t="str">
        <f>_xlfn.LET(
    _xlpm.currentD, D246,
    _xlpm.countPrior, COUNTIF($D$5:D246, "&lt;&gt;"),
    IF(_xlpm.currentD&lt;&gt;"", "MA" &amp; TEXT(_xlpm.countPrior, "00"), "")
)</f>
        <v/>
      </c>
      <c r="D246" s="101"/>
      <c r="E246" s="101"/>
      <c r="I246" s="27" t="str">
        <v/>
      </c>
    </row>
    <row r="247" spans="2:9" x14ac:dyDescent="0.3">
      <c r="B247" s="27" t="str">
        <v/>
      </c>
      <c r="C247" s="101" t="str">
        <f>_xlfn.LET(
    _xlpm.currentD, D247,
    _xlpm.countPrior, COUNTIF($D$5:D247, "&lt;&gt;"),
    IF(_xlpm.currentD&lt;&gt;"", "MA" &amp; TEXT(_xlpm.countPrior, "00"), "")
)</f>
        <v/>
      </c>
      <c r="D247" s="101"/>
      <c r="E247" s="101"/>
      <c r="I247" s="27" t="str">
        <v/>
      </c>
    </row>
    <row r="248" spans="2:9" x14ac:dyDescent="0.3">
      <c r="B248" s="27" t="str">
        <v/>
      </c>
      <c r="C248" s="101" t="str">
        <f>_xlfn.LET(
    _xlpm.currentD, D248,
    _xlpm.countPrior, COUNTIF($D$5:D248, "&lt;&gt;"),
    IF(_xlpm.currentD&lt;&gt;"", "MA" &amp; TEXT(_xlpm.countPrior, "00"), "")
)</f>
        <v/>
      </c>
      <c r="D248" s="101"/>
      <c r="E248" s="101"/>
      <c r="I248" s="27" t="str">
        <v/>
      </c>
    </row>
    <row r="249" spans="2:9" x14ac:dyDescent="0.3">
      <c r="B249" s="27" t="str">
        <v/>
      </c>
      <c r="C249" s="101" t="str">
        <f>_xlfn.LET(
    _xlpm.currentD, D249,
    _xlpm.countPrior, COUNTIF($D$5:D249, "&lt;&gt;"),
    IF(_xlpm.currentD&lt;&gt;"", "MA" &amp; TEXT(_xlpm.countPrior, "00"), "")
)</f>
        <v/>
      </c>
      <c r="D249" s="101"/>
      <c r="E249" s="101"/>
      <c r="I249" s="27" t="str">
        <v/>
      </c>
    </row>
    <row r="250" spans="2:9" x14ac:dyDescent="0.3">
      <c r="B250" s="27" t="str">
        <v/>
      </c>
      <c r="C250" s="101" t="str">
        <f>_xlfn.LET(
    _xlpm.currentD, D250,
    _xlpm.countPrior, COUNTIF($D$5:D250, "&lt;&gt;"),
    IF(_xlpm.currentD&lt;&gt;"", "MA" &amp; TEXT(_xlpm.countPrior, "00"), "")
)</f>
        <v/>
      </c>
      <c r="D250" s="101"/>
      <c r="E250" s="101"/>
      <c r="I250" s="27" t="str">
        <v/>
      </c>
    </row>
    <row r="251" spans="2:9" x14ac:dyDescent="0.3">
      <c r="B251" s="27" t="str">
        <v/>
      </c>
      <c r="C251" s="101" t="str">
        <f>_xlfn.LET(
    _xlpm.currentD, D251,
    _xlpm.countPrior, COUNTIF($D$5:D251, "&lt;&gt;"),
    IF(_xlpm.currentD&lt;&gt;"", "MA" &amp; TEXT(_xlpm.countPrior, "00"), "")
)</f>
        <v/>
      </c>
      <c r="D251" s="101"/>
      <c r="E251" s="101"/>
      <c r="I251" s="27" t="str">
        <v/>
      </c>
    </row>
    <row r="252" spans="2:9" x14ac:dyDescent="0.3">
      <c r="B252" s="27" t="str">
        <v/>
      </c>
      <c r="C252" s="101" t="str">
        <f>_xlfn.LET(
    _xlpm.currentD, D252,
    _xlpm.countPrior, COUNTIF($D$5:D252, "&lt;&gt;"),
    IF(_xlpm.currentD&lt;&gt;"", "MA" &amp; TEXT(_xlpm.countPrior, "00"), "")
)</f>
        <v/>
      </c>
      <c r="D252" s="101"/>
      <c r="E252" s="101"/>
      <c r="I252" s="27" t="str">
        <v/>
      </c>
    </row>
    <row r="253" spans="2:9" x14ac:dyDescent="0.3">
      <c r="B253" s="27" t="str">
        <v/>
      </c>
      <c r="C253" s="101" t="str">
        <f>_xlfn.LET(
    _xlpm.currentD, D253,
    _xlpm.countPrior, COUNTIF($D$5:D253, "&lt;&gt;"),
    IF(_xlpm.currentD&lt;&gt;"", "MA" &amp; TEXT(_xlpm.countPrior, "00"), "")
)</f>
        <v/>
      </c>
      <c r="D253" s="101"/>
      <c r="E253" s="101"/>
      <c r="I253" s="27" t="str">
        <v/>
      </c>
    </row>
    <row r="254" spans="2:9" x14ac:dyDescent="0.3">
      <c r="B254" s="27" t="str">
        <v/>
      </c>
      <c r="C254" s="101" t="str">
        <f>_xlfn.LET(
    _xlpm.currentD, D254,
    _xlpm.countPrior, COUNTIF($D$5:D254, "&lt;&gt;"),
    IF(_xlpm.currentD&lt;&gt;"", "MA" &amp; TEXT(_xlpm.countPrior, "00"), "")
)</f>
        <v/>
      </c>
      <c r="D254" s="101"/>
      <c r="E254" s="101"/>
      <c r="I254" s="27" t="str">
        <v/>
      </c>
    </row>
    <row r="255" spans="2:9" x14ac:dyDescent="0.3">
      <c r="B255" s="27" t="str">
        <v/>
      </c>
      <c r="C255" s="101" t="str">
        <f>_xlfn.LET(
    _xlpm.currentD, D255,
    _xlpm.countPrior, COUNTIF($D$5:D255, "&lt;&gt;"),
    IF(_xlpm.currentD&lt;&gt;"", "MA" &amp; TEXT(_xlpm.countPrior, "00"), "")
)</f>
        <v/>
      </c>
      <c r="D255" s="101"/>
      <c r="E255" s="101"/>
      <c r="I255" s="27" t="str">
        <v/>
      </c>
    </row>
    <row r="256" spans="2:9" x14ac:dyDescent="0.3">
      <c r="B256" s="27" t="str">
        <v/>
      </c>
      <c r="C256" s="101" t="str">
        <f>_xlfn.LET(
    _xlpm.currentD, D256,
    _xlpm.countPrior, COUNTIF($D$5:D256, "&lt;&gt;"),
    IF(_xlpm.currentD&lt;&gt;"", "MA" &amp; TEXT(_xlpm.countPrior, "00"), "")
)</f>
        <v/>
      </c>
      <c r="D256" s="101"/>
      <c r="E256" s="101"/>
      <c r="I256" s="27" t="str">
        <v/>
      </c>
    </row>
    <row r="257" spans="2:9" x14ac:dyDescent="0.3">
      <c r="B257" s="27" t="str">
        <v/>
      </c>
      <c r="C257" s="101" t="str">
        <f>_xlfn.LET(
    _xlpm.currentD, D257,
    _xlpm.countPrior, COUNTIF($D$5:D257, "&lt;&gt;"),
    IF(_xlpm.currentD&lt;&gt;"", "MA" &amp; TEXT(_xlpm.countPrior, "00"), "")
)</f>
        <v/>
      </c>
      <c r="D257" s="101"/>
      <c r="E257" s="101"/>
      <c r="I257" s="27" t="str">
        <v/>
      </c>
    </row>
    <row r="258" spans="2:9" x14ac:dyDescent="0.3">
      <c r="B258" s="27" t="str">
        <v/>
      </c>
      <c r="C258" s="101" t="str">
        <f>_xlfn.LET(
    _xlpm.currentD, D258,
    _xlpm.countPrior, COUNTIF($D$5:D258, "&lt;&gt;"),
    IF(_xlpm.currentD&lt;&gt;"", "MA" &amp; TEXT(_xlpm.countPrior, "00"), "")
)</f>
        <v/>
      </c>
      <c r="D258" s="101"/>
      <c r="E258" s="101"/>
      <c r="I258" s="27" t="str">
        <v/>
      </c>
    </row>
    <row r="259" spans="2:9" x14ac:dyDescent="0.3">
      <c r="B259" s="27" t="str">
        <v/>
      </c>
      <c r="C259" s="101" t="str">
        <f>_xlfn.LET(
    _xlpm.currentD, D259,
    _xlpm.countPrior, COUNTIF($D$5:D259, "&lt;&gt;"),
    IF(_xlpm.currentD&lt;&gt;"", "MA" &amp; TEXT(_xlpm.countPrior, "00"), "")
)</f>
        <v/>
      </c>
      <c r="D259" s="101"/>
      <c r="E259" s="101"/>
      <c r="I259" s="27" t="str">
        <v/>
      </c>
    </row>
    <row r="260" spans="2:9" x14ac:dyDescent="0.3">
      <c r="B260" s="27" t="str">
        <v/>
      </c>
      <c r="C260" s="101" t="str">
        <f>_xlfn.LET(
    _xlpm.currentD, D260,
    _xlpm.countPrior, COUNTIF($D$5:D260, "&lt;&gt;"),
    IF(_xlpm.currentD&lt;&gt;"", "MA" &amp; TEXT(_xlpm.countPrior, "00"), "")
)</f>
        <v/>
      </c>
      <c r="D260" s="101"/>
      <c r="E260" s="101"/>
      <c r="I260" s="27" t="str">
        <v/>
      </c>
    </row>
    <row r="261" spans="2:9" x14ac:dyDescent="0.3">
      <c r="B261" s="27" t="str">
        <v/>
      </c>
      <c r="C261" s="101" t="str">
        <f>_xlfn.LET(
    _xlpm.currentD, D261,
    _xlpm.countPrior, COUNTIF($D$5:D261, "&lt;&gt;"),
    IF(_xlpm.currentD&lt;&gt;"", "MA" &amp; TEXT(_xlpm.countPrior, "00"), "")
)</f>
        <v/>
      </c>
      <c r="D261" s="101"/>
      <c r="E261" s="101"/>
      <c r="I261" s="27" t="str">
        <v/>
      </c>
    </row>
    <row r="262" spans="2:9" x14ac:dyDescent="0.3">
      <c r="B262" s="27" t="str">
        <v/>
      </c>
      <c r="C262" s="101" t="str">
        <f>_xlfn.LET(
    _xlpm.currentD, D262,
    _xlpm.countPrior, COUNTIF($D$5:D262, "&lt;&gt;"),
    IF(_xlpm.currentD&lt;&gt;"", "MA" &amp; TEXT(_xlpm.countPrior, "00"), "")
)</f>
        <v/>
      </c>
      <c r="D262" s="101"/>
      <c r="E262" s="101"/>
      <c r="I262" s="27" t="str">
        <v/>
      </c>
    </row>
    <row r="263" spans="2:9" x14ac:dyDescent="0.3">
      <c r="B263" s="27" t="str">
        <v/>
      </c>
      <c r="C263" s="101" t="str">
        <f>_xlfn.LET(
    _xlpm.currentD, D263,
    _xlpm.countPrior, COUNTIF($D$5:D263, "&lt;&gt;"),
    IF(_xlpm.currentD&lt;&gt;"", "MA" &amp; TEXT(_xlpm.countPrior, "00"), "")
)</f>
        <v/>
      </c>
      <c r="D263" s="101"/>
      <c r="E263" s="101"/>
      <c r="I263" s="27" t="str">
        <v/>
      </c>
    </row>
    <row r="264" spans="2:9" x14ac:dyDescent="0.3">
      <c r="B264" s="27" t="str">
        <v/>
      </c>
      <c r="C264" s="101" t="str">
        <f>_xlfn.LET(
    _xlpm.currentD, D264,
    _xlpm.countPrior, COUNTIF($D$5:D264, "&lt;&gt;"),
    IF(_xlpm.currentD&lt;&gt;"", "MA" &amp; TEXT(_xlpm.countPrior, "00"), "")
)</f>
        <v/>
      </c>
      <c r="D264" s="101"/>
      <c r="E264" s="101"/>
      <c r="I264" s="27" t="str">
        <v/>
      </c>
    </row>
    <row r="265" spans="2:9" x14ac:dyDescent="0.3">
      <c r="B265" s="27" t="str">
        <v/>
      </c>
      <c r="C265" s="101" t="str">
        <f>_xlfn.LET(
    _xlpm.currentD, D265,
    _xlpm.countPrior, COUNTIF($D$5:D265, "&lt;&gt;"),
    IF(_xlpm.currentD&lt;&gt;"", "MA" &amp; TEXT(_xlpm.countPrior, "00"), "")
)</f>
        <v/>
      </c>
      <c r="D265" s="101"/>
      <c r="E265" s="101"/>
      <c r="I265" s="27" t="str">
        <v/>
      </c>
    </row>
    <row r="266" spans="2:9" x14ac:dyDescent="0.3">
      <c r="B266" s="27" t="str">
        <v/>
      </c>
      <c r="C266" s="101" t="str">
        <f>_xlfn.LET(
    _xlpm.currentD, D266,
    _xlpm.countPrior, COUNTIF($D$5:D266, "&lt;&gt;"),
    IF(_xlpm.currentD&lt;&gt;"", "MA" &amp; TEXT(_xlpm.countPrior, "00"), "")
)</f>
        <v/>
      </c>
      <c r="D266" s="101"/>
      <c r="E266" s="101"/>
      <c r="I266" s="27" t="str">
        <v/>
      </c>
    </row>
    <row r="267" spans="2:9" x14ac:dyDescent="0.3">
      <c r="B267" s="27" t="str">
        <v/>
      </c>
      <c r="C267" s="101" t="str">
        <f>_xlfn.LET(
    _xlpm.currentD, D267,
    _xlpm.countPrior, COUNTIF($D$5:D267, "&lt;&gt;"),
    IF(_xlpm.currentD&lt;&gt;"", "MA" &amp; TEXT(_xlpm.countPrior, "00"), "")
)</f>
        <v/>
      </c>
      <c r="D267" s="101"/>
      <c r="E267" s="101"/>
      <c r="I267" s="27" t="str">
        <v/>
      </c>
    </row>
    <row r="268" spans="2:9" x14ac:dyDescent="0.3">
      <c r="B268" s="27" t="str">
        <v/>
      </c>
      <c r="C268" s="101" t="str">
        <f>_xlfn.LET(
    _xlpm.currentD, D268,
    _xlpm.countPrior, COUNTIF($D$5:D268, "&lt;&gt;"),
    IF(_xlpm.currentD&lt;&gt;"", "MA" &amp; TEXT(_xlpm.countPrior, "00"), "")
)</f>
        <v/>
      </c>
      <c r="D268" s="101"/>
      <c r="E268" s="101"/>
      <c r="I268" s="27" t="str">
        <v/>
      </c>
    </row>
    <row r="269" spans="2:9" x14ac:dyDescent="0.3">
      <c r="B269" s="27" t="str">
        <v/>
      </c>
      <c r="C269" s="101" t="str">
        <f>_xlfn.LET(
    _xlpm.currentD, D269,
    _xlpm.countPrior, COUNTIF($D$5:D269, "&lt;&gt;"),
    IF(_xlpm.currentD&lt;&gt;"", "MA" &amp; TEXT(_xlpm.countPrior, "00"), "")
)</f>
        <v/>
      </c>
      <c r="D269" s="101"/>
      <c r="E269" s="101"/>
      <c r="I269" s="27" t="str">
        <v/>
      </c>
    </row>
    <row r="270" spans="2:9" x14ac:dyDescent="0.3">
      <c r="B270" s="27" t="str">
        <v/>
      </c>
      <c r="C270" s="101" t="str">
        <f>_xlfn.LET(
    _xlpm.currentD, D270,
    _xlpm.countPrior, COUNTIF($D$5:D270, "&lt;&gt;"),
    IF(_xlpm.currentD&lt;&gt;"", "MA" &amp; TEXT(_xlpm.countPrior, "00"), "")
)</f>
        <v/>
      </c>
      <c r="D270" s="101"/>
      <c r="E270" s="101"/>
      <c r="I270" s="27" t="str">
        <v/>
      </c>
    </row>
    <row r="271" spans="2:9" x14ac:dyDescent="0.3">
      <c r="B271" s="27" t="str">
        <v/>
      </c>
      <c r="C271" s="101" t="str">
        <f>_xlfn.LET(
    _xlpm.currentD, D271,
    _xlpm.countPrior, COUNTIF($D$5:D271, "&lt;&gt;"),
    IF(_xlpm.currentD&lt;&gt;"", "MA" &amp; TEXT(_xlpm.countPrior, "00"), "")
)</f>
        <v/>
      </c>
      <c r="D271" s="101"/>
      <c r="E271" s="101"/>
      <c r="I271" s="27" t="str">
        <v/>
      </c>
    </row>
    <row r="272" spans="2:9" x14ac:dyDescent="0.3">
      <c r="B272" s="27" t="str">
        <v/>
      </c>
      <c r="C272" s="101" t="str">
        <f>_xlfn.LET(
    _xlpm.currentD, D272,
    _xlpm.countPrior, COUNTIF($D$5:D272, "&lt;&gt;"),
    IF(_xlpm.currentD&lt;&gt;"", "MA" &amp; TEXT(_xlpm.countPrior, "00"), "")
)</f>
        <v/>
      </c>
      <c r="D272" s="101"/>
      <c r="E272" s="101"/>
      <c r="I272" s="27" t="str">
        <v/>
      </c>
    </row>
    <row r="273" spans="2:9" x14ac:dyDescent="0.3">
      <c r="B273" s="27" t="str">
        <v/>
      </c>
      <c r="C273" s="101" t="str">
        <f>_xlfn.LET(
    _xlpm.currentD, D273,
    _xlpm.countPrior, COUNTIF($D$5:D273, "&lt;&gt;"),
    IF(_xlpm.currentD&lt;&gt;"", "MA" &amp; TEXT(_xlpm.countPrior, "00"), "")
)</f>
        <v/>
      </c>
      <c r="D273" s="101"/>
      <c r="E273" s="101"/>
      <c r="I273" s="27" t="str">
        <v/>
      </c>
    </row>
    <row r="274" spans="2:9" x14ac:dyDescent="0.3">
      <c r="B274" s="27" t="str">
        <v/>
      </c>
      <c r="C274" s="101" t="str">
        <f>_xlfn.LET(
    _xlpm.currentD, D274,
    _xlpm.countPrior, COUNTIF($D$5:D274, "&lt;&gt;"),
    IF(_xlpm.currentD&lt;&gt;"", "MA" &amp; TEXT(_xlpm.countPrior, "00"), "")
)</f>
        <v/>
      </c>
      <c r="D274" s="101"/>
      <c r="E274" s="101"/>
      <c r="I274" s="27" t="str">
        <v/>
      </c>
    </row>
    <row r="275" spans="2:9" x14ac:dyDescent="0.3">
      <c r="B275" s="27" t="str">
        <v/>
      </c>
      <c r="C275" s="101" t="str">
        <f>_xlfn.LET(
    _xlpm.currentD, D275,
    _xlpm.countPrior, COUNTIF($D$5:D275, "&lt;&gt;"),
    IF(_xlpm.currentD&lt;&gt;"", "MA" &amp; TEXT(_xlpm.countPrior, "00"), "")
)</f>
        <v/>
      </c>
      <c r="D275" s="101"/>
      <c r="E275" s="101"/>
      <c r="I275" s="27" t="str">
        <v/>
      </c>
    </row>
    <row r="276" spans="2:9" x14ac:dyDescent="0.3">
      <c r="B276" s="27" t="str">
        <v/>
      </c>
      <c r="C276" s="101" t="str">
        <f>_xlfn.LET(
    _xlpm.currentD, D276,
    _xlpm.countPrior, COUNTIF($D$5:D276, "&lt;&gt;"),
    IF(_xlpm.currentD&lt;&gt;"", "MA" &amp; TEXT(_xlpm.countPrior, "00"), "")
)</f>
        <v/>
      </c>
      <c r="D276" s="101"/>
      <c r="E276" s="101"/>
      <c r="I276" s="27" t="str">
        <v/>
      </c>
    </row>
    <row r="277" spans="2:9" x14ac:dyDescent="0.3">
      <c r="B277" s="27" t="str">
        <v/>
      </c>
      <c r="C277" s="101" t="str">
        <f>_xlfn.LET(
    _xlpm.currentD, D277,
    _xlpm.countPrior, COUNTIF($D$5:D277, "&lt;&gt;"),
    IF(_xlpm.currentD&lt;&gt;"", "MA" &amp; TEXT(_xlpm.countPrior, "00"), "")
)</f>
        <v/>
      </c>
      <c r="D277" s="101"/>
      <c r="E277" s="101"/>
      <c r="I277" s="27" t="str">
        <v/>
      </c>
    </row>
    <row r="278" spans="2:9" x14ac:dyDescent="0.3">
      <c r="B278" s="27" t="str">
        <v/>
      </c>
      <c r="C278" s="101" t="str">
        <f>_xlfn.LET(
    _xlpm.currentD, D278,
    _xlpm.countPrior, COUNTIF($D$5:D278, "&lt;&gt;"),
    IF(_xlpm.currentD&lt;&gt;"", "MA" &amp; TEXT(_xlpm.countPrior, "00"), "")
)</f>
        <v/>
      </c>
      <c r="D278" s="101"/>
      <c r="E278" s="101"/>
      <c r="I278" s="27" t="str">
        <v/>
      </c>
    </row>
    <row r="279" spans="2:9" x14ac:dyDescent="0.3">
      <c r="B279" s="27" t="str">
        <v/>
      </c>
      <c r="C279" s="101" t="str">
        <f>_xlfn.LET(
    _xlpm.currentD, D279,
    _xlpm.countPrior, COUNTIF($D$5:D279, "&lt;&gt;"),
    IF(_xlpm.currentD&lt;&gt;"", "MA" &amp; TEXT(_xlpm.countPrior, "00"), "")
)</f>
        <v/>
      </c>
      <c r="D279" s="101"/>
      <c r="E279" s="101"/>
      <c r="I279" s="27" t="str">
        <v/>
      </c>
    </row>
    <row r="280" spans="2:9" x14ac:dyDescent="0.3">
      <c r="B280" s="27" t="str">
        <v/>
      </c>
      <c r="C280" s="101" t="str">
        <f>_xlfn.LET(
    _xlpm.currentD, D280,
    _xlpm.countPrior, COUNTIF($D$5:D280, "&lt;&gt;"),
    IF(_xlpm.currentD&lt;&gt;"", "MA" &amp; TEXT(_xlpm.countPrior, "00"), "")
)</f>
        <v/>
      </c>
      <c r="D280" s="101"/>
      <c r="E280" s="101"/>
      <c r="I280" s="27" t="str">
        <v/>
      </c>
    </row>
    <row r="281" spans="2:9" x14ac:dyDescent="0.3">
      <c r="B281" s="27" t="str">
        <v/>
      </c>
      <c r="C281" s="101" t="str">
        <f>_xlfn.LET(
    _xlpm.currentD, D281,
    _xlpm.countPrior, COUNTIF($D$5:D281, "&lt;&gt;"),
    IF(_xlpm.currentD&lt;&gt;"", "MA" &amp; TEXT(_xlpm.countPrior, "00"), "")
)</f>
        <v/>
      </c>
      <c r="D281" s="101"/>
      <c r="E281" s="101"/>
      <c r="I281" s="27" t="str">
        <v/>
      </c>
    </row>
    <row r="282" spans="2:9" x14ac:dyDescent="0.3">
      <c r="B282" s="27" t="str">
        <v/>
      </c>
      <c r="C282" s="101" t="str">
        <f>_xlfn.LET(
    _xlpm.currentD, D282,
    _xlpm.countPrior, COUNTIF($D$5:D282, "&lt;&gt;"),
    IF(_xlpm.currentD&lt;&gt;"", "MA" &amp; TEXT(_xlpm.countPrior, "00"), "")
)</f>
        <v/>
      </c>
      <c r="D282" s="101"/>
      <c r="E282" s="101"/>
      <c r="I282" s="27" t="str">
        <v/>
      </c>
    </row>
    <row r="283" spans="2:9" x14ac:dyDescent="0.3">
      <c r="B283" s="27" t="str">
        <v/>
      </c>
      <c r="C283" s="101" t="str">
        <f>_xlfn.LET(
    _xlpm.currentD, D283,
    _xlpm.countPrior, COUNTIF($D$5:D283, "&lt;&gt;"),
    IF(_xlpm.currentD&lt;&gt;"", "MA" &amp; TEXT(_xlpm.countPrior, "00"), "")
)</f>
        <v/>
      </c>
      <c r="D283" s="101"/>
      <c r="E283" s="101"/>
      <c r="I283" s="27" t="str">
        <v/>
      </c>
    </row>
    <row r="284" spans="2:9" x14ac:dyDescent="0.3">
      <c r="B284" s="27" t="str">
        <v/>
      </c>
      <c r="C284" s="101" t="str">
        <f>_xlfn.LET(
    _xlpm.currentD, D284,
    _xlpm.countPrior, COUNTIF($D$5:D284, "&lt;&gt;"),
    IF(_xlpm.currentD&lt;&gt;"", "MA" &amp; TEXT(_xlpm.countPrior, "00"), "")
)</f>
        <v/>
      </c>
      <c r="D284" s="101"/>
      <c r="E284" s="101"/>
      <c r="I284" s="27" t="str">
        <v/>
      </c>
    </row>
    <row r="285" spans="2:9" x14ac:dyDescent="0.3">
      <c r="B285" s="27" t="str">
        <v/>
      </c>
      <c r="C285" s="101" t="str">
        <f>_xlfn.LET(
    _xlpm.currentD, D285,
    _xlpm.countPrior, COUNTIF($D$5:D285, "&lt;&gt;"),
    IF(_xlpm.currentD&lt;&gt;"", "MA" &amp; TEXT(_xlpm.countPrior, "00"), "")
)</f>
        <v/>
      </c>
      <c r="D285" s="101"/>
      <c r="E285" s="101"/>
      <c r="I285" s="27" t="str">
        <v/>
      </c>
    </row>
    <row r="286" spans="2:9" x14ac:dyDescent="0.3">
      <c r="B286" s="27" t="str">
        <v/>
      </c>
      <c r="C286" s="101" t="str">
        <f>_xlfn.LET(
    _xlpm.currentD, D286,
    _xlpm.countPrior, COUNTIF($D$5:D286, "&lt;&gt;"),
    IF(_xlpm.currentD&lt;&gt;"", "MA" &amp; TEXT(_xlpm.countPrior, "00"), "")
)</f>
        <v/>
      </c>
      <c r="D286" s="101"/>
      <c r="E286" s="101"/>
      <c r="I286" s="27" t="str">
        <v/>
      </c>
    </row>
    <row r="287" spans="2:9" x14ac:dyDescent="0.3">
      <c r="B287" s="27" t="str">
        <v/>
      </c>
      <c r="C287" s="101" t="str">
        <f>_xlfn.LET(
    _xlpm.currentD, D287,
    _xlpm.countPrior, COUNTIF($D$5:D287, "&lt;&gt;"),
    IF(_xlpm.currentD&lt;&gt;"", "MA" &amp; TEXT(_xlpm.countPrior, "00"), "")
)</f>
        <v/>
      </c>
      <c r="D287" s="101"/>
      <c r="E287" s="101"/>
      <c r="I287" s="27" t="str">
        <v/>
      </c>
    </row>
    <row r="288" spans="2:9" x14ac:dyDescent="0.3">
      <c r="B288" s="27" t="str">
        <v/>
      </c>
      <c r="C288" s="101" t="str">
        <f>_xlfn.LET(
    _xlpm.currentD, D288,
    _xlpm.countPrior, COUNTIF($D$5:D288, "&lt;&gt;"),
    IF(_xlpm.currentD&lt;&gt;"", "MA" &amp; TEXT(_xlpm.countPrior, "00"), "")
)</f>
        <v/>
      </c>
      <c r="D288" s="101"/>
      <c r="E288" s="101"/>
      <c r="I288" s="27" t="str">
        <v/>
      </c>
    </row>
    <row r="289" spans="2:9" x14ac:dyDescent="0.3">
      <c r="B289" s="27" t="str">
        <v/>
      </c>
      <c r="C289" s="101" t="str">
        <f>_xlfn.LET(
    _xlpm.currentD, D289,
    _xlpm.countPrior, COUNTIF($D$5:D289, "&lt;&gt;"),
    IF(_xlpm.currentD&lt;&gt;"", "MA" &amp; TEXT(_xlpm.countPrior, "00"), "")
)</f>
        <v/>
      </c>
      <c r="D289" s="101"/>
      <c r="E289" s="101"/>
      <c r="I289" s="27" t="str">
        <v/>
      </c>
    </row>
    <row r="290" spans="2:9" x14ac:dyDescent="0.3">
      <c r="B290" s="27" t="str">
        <v/>
      </c>
      <c r="C290" s="101" t="str">
        <f>_xlfn.LET(
    _xlpm.currentD, D290,
    _xlpm.countPrior, COUNTIF($D$5:D290, "&lt;&gt;"),
    IF(_xlpm.currentD&lt;&gt;"", "MA" &amp; TEXT(_xlpm.countPrior, "00"), "")
)</f>
        <v/>
      </c>
      <c r="D290" s="101"/>
      <c r="E290" s="101"/>
      <c r="I290" s="27" t="str">
        <v/>
      </c>
    </row>
    <row r="291" spans="2:9" x14ac:dyDescent="0.3">
      <c r="B291" s="27" t="str">
        <v/>
      </c>
      <c r="C291" s="101" t="str">
        <f>_xlfn.LET(
    _xlpm.currentD, D291,
    _xlpm.countPrior, COUNTIF($D$5:D291, "&lt;&gt;"),
    IF(_xlpm.currentD&lt;&gt;"", "MA" &amp; TEXT(_xlpm.countPrior, "00"), "")
)</f>
        <v/>
      </c>
      <c r="D291" s="101"/>
      <c r="E291" s="101"/>
      <c r="I291" s="27" t="str">
        <v/>
      </c>
    </row>
    <row r="292" spans="2:9" x14ac:dyDescent="0.3">
      <c r="B292" s="27" t="str">
        <v/>
      </c>
      <c r="C292" s="101" t="str">
        <f>_xlfn.LET(
    _xlpm.currentD, D292,
    _xlpm.countPrior, COUNTIF($D$5:D292, "&lt;&gt;"),
    IF(_xlpm.currentD&lt;&gt;"", "MA" &amp; TEXT(_xlpm.countPrior, "00"), "")
)</f>
        <v/>
      </c>
      <c r="D292" s="101"/>
      <c r="E292" s="101"/>
      <c r="I292" s="27" t="str">
        <v/>
      </c>
    </row>
    <row r="293" spans="2:9" x14ac:dyDescent="0.3">
      <c r="B293" s="27" t="str">
        <v/>
      </c>
      <c r="C293" s="101" t="str">
        <f>_xlfn.LET(
    _xlpm.currentD, D293,
    _xlpm.countPrior, COUNTIF($D$5:D293, "&lt;&gt;"),
    IF(_xlpm.currentD&lt;&gt;"", "MA" &amp; TEXT(_xlpm.countPrior, "00"), "")
)</f>
        <v/>
      </c>
      <c r="D293" s="101"/>
      <c r="E293" s="101"/>
      <c r="I293" s="27" t="str">
        <v/>
      </c>
    </row>
    <row r="294" spans="2:9" x14ac:dyDescent="0.3">
      <c r="B294" s="27" t="str">
        <v/>
      </c>
      <c r="C294" s="101" t="str">
        <f>_xlfn.LET(
    _xlpm.currentD, D294,
    _xlpm.countPrior, COUNTIF($D$5:D294, "&lt;&gt;"),
    IF(_xlpm.currentD&lt;&gt;"", "MA" &amp; TEXT(_xlpm.countPrior, "00"), "")
)</f>
        <v/>
      </c>
      <c r="D294" s="101"/>
      <c r="E294" s="101"/>
      <c r="I294" s="27" t="str">
        <v/>
      </c>
    </row>
    <row r="295" spans="2:9" x14ac:dyDescent="0.3">
      <c r="B295" s="27" t="str">
        <v/>
      </c>
      <c r="C295" s="101" t="str">
        <f>_xlfn.LET(
    _xlpm.currentD, D295,
    _xlpm.countPrior, COUNTIF($D$5:D295, "&lt;&gt;"),
    IF(_xlpm.currentD&lt;&gt;"", "MA" &amp; TEXT(_xlpm.countPrior, "00"), "")
)</f>
        <v/>
      </c>
      <c r="D295" s="101"/>
      <c r="E295" s="101"/>
      <c r="I295" s="27" t="str">
        <v/>
      </c>
    </row>
    <row r="296" spans="2:9" x14ac:dyDescent="0.3">
      <c r="B296" s="27" t="str">
        <v/>
      </c>
      <c r="C296" s="101" t="str">
        <f>_xlfn.LET(
    _xlpm.currentD, D296,
    _xlpm.countPrior, COUNTIF($D$5:D296, "&lt;&gt;"),
    IF(_xlpm.currentD&lt;&gt;"", "MA" &amp; TEXT(_xlpm.countPrior, "00"), "")
)</f>
        <v/>
      </c>
      <c r="D296" s="101"/>
      <c r="E296" s="101"/>
      <c r="I296" s="27" t="str">
        <v/>
      </c>
    </row>
    <row r="297" spans="2:9" x14ac:dyDescent="0.3">
      <c r="B297" s="27" t="str">
        <v/>
      </c>
      <c r="C297" s="101" t="str">
        <f>_xlfn.LET(
    _xlpm.currentD, D297,
    _xlpm.countPrior, COUNTIF($D$5:D297, "&lt;&gt;"),
    IF(_xlpm.currentD&lt;&gt;"", "MA" &amp; TEXT(_xlpm.countPrior, "00"), "")
)</f>
        <v/>
      </c>
      <c r="D297" s="101"/>
      <c r="E297" s="101"/>
      <c r="I297" s="27" t="str">
        <v/>
      </c>
    </row>
    <row r="298" spans="2:9" x14ac:dyDescent="0.3">
      <c r="B298" s="27" t="str">
        <v/>
      </c>
      <c r="C298" s="101" t="str">
        <f>_xlfn.LET(
    _xlpm.currentD, D298,
    _xlpm.countPrior, COUNTIF($D$5:D298, "&lt;&gt;"),
    IF(_xlpm.currentD&lt;&gt;"", "MA" &amp; TEXT(_xlpm.countPrior, "00"), "")
)</f>
        <v/>
      </c>
      <c r="D298" s="101"/>
      <c r="E298" s="101"/>
      <c r="I298" s="27" t="str">
        <v/>
      </c>
    </row>
    <row r="299" spans="2:9" x14ac:dyDescent="0.3">
      <c r="B299" s="27" t="str">
        <v/>
      </c>
      <c r="C299" s="101" t="str">
        <f>_xlfn.LET(
    _xlpm.currentD, D299,
    _xlpm.countPrior, COUNTIF($D$5:D299, "&lt;&gt;"),
    IF(_xlpm.currentD&lt;&gt;"", "MA" &amp; TEXT(_xlpm.countPrior, "00"), "")
)</f>
        <v/>
      </c>
      <c r="D299" s="101"/>
      <c r="E299" s="101"/>
      <c r="I299" s="27" t="str">
        <v/>
      </c>
    </row>
    <row r="300" spans="2:9" x14ac:dyDescent="0.3">
      <c r="B300" s="27" t="str">
        <v/>
      </c>
      <c r="C300" s="101" t="str">
        <f>_xlfn.LET(
    _xlpm.currentD, D300,
    _xlpm.countPrior, COUNTIF($D$5:D300, "&lt;&gt;"),
    IF(_xlpm.currentD&lt;&gt;"", "MA" &amp; TEXT(_xlpm.countPrior, "00"), "")
)</f>
        <v/>
      </c>
      <c r="D300" s="101"/>
      <c r="E300" s="101"/>
      <c r="I300" s="27" t="str">
        <v/>
      </c>
    </row>
    <row r="301" spans="2:9" x14ac:dyDescent="0.3">
      <c r="B301" s="27" t="str">
        <v/>
      </c>
      <c r="C301" s="101" t="str">
        <f>_xlfn.LET(
    _xlpm.currentD, D301,
    _xlpm.countPrior, COUNTIF($D$5:D301, "&lt;&gt;"),
    IF(_xlpm.currentD&lt;&gt;"", "MA" &amp; TEXT(_xlpm.countPrior, "00"), "")
)</f>
        <v/>
      </c>
      <c r="D301" s="101"/>
      <c r="E301" s="101"/>
      <c r="I301" s="27" t="str">
        <v/>
      </c>
    </row>
    <row r="302" spans="2:9" x14ac:dyDescent="0.3">
      <c r="B302" s="27" t="str">
        <v/>
      </c>
      <c r="C302" s="101" t="str">
        <f>_xlfn.LET(
    _xlpm.currentD, D302,
    _xlpm.countPrior, COUNTIF($D$5:D302, "&lt;&gt;"),
    IF(_xlpm.currentD&lt;&gt;"", "MA" &amp; TEXT(_xlpm.countPrior, "00"), "")
)</f>
        <v/>
      </c>
      <c r="D302" s="101"/>
      <c r="E302" s="101"/>
      <c r="I302" s="27" t="str">
        <v/>
      </c>
    </row>
    <row r="303" spans="2:9" x14ac:dyDescent="0.3">
      <c r="B303" s="27" t="str">
        <v/>
      </c>
      <c r="C303" s="101" t="str">
        <f>_xlfn.LET(
    _xlpm.currentD, D303,
    _xlpm.countPrior, COUNTIF($D$5:D303, "&lt;&gt;"),
    IF(_xlpm.currentD&lt;&gt;"", "MA" &amp; TEXT(_xlpm.countPrior, "00"), "")
)</f>
        <v/>
      </c>
      <c r="D303" s="101"/>
      <c r="E303" s="101"/>
      <c r="I303" s="27" t="str">
        <v/>
      </c>
    </row>
    <row r="304" spans="2:9" x14ac:dyDescent="0.3">
      <c r="B304" s="27" t="str">
        <v/>
      </c>
      <c r="C304" s="101" t="str">
        <f>_xlfn.LET(
    _xlpm.currentD, D304,
    _xlpm.countPrior, COUNTIF($D$5:D304, "&lt;&gt;"),
    IF(_xlpm.currentD&lt;&gt;"", "MA" &amp; TEXT(_xlpm.countPrior, "00"), "")
)</f>
        <v/>
      </c>
      <c r="D304" s="101"/>
      <c r="E304" s="101"/>
      <c r="I304" s="27" t="str">
        <v/>
      </c>
    </row>
    <row r="305" spans="2:9" x14ac:dyDescent="0.3">
      <c r="B305" s="27" t="str">
        <v/>
      </c>
      <c r="C305" s="101" t="str">
        <f>_xlfn.LET(
    _xlpm.currentD, D305,
    _xlpm.countPrior, COUNTIF($D$5:D305, "&lt;&gt;"),
    IF(_xlpm.currentD&lt;&gt;"", "MA" &amp; TEXT(_xlpm.countPrior, "00"), "")
)</f>
        <v/>
      </c>
      <c r="D305" s="101"/>
      <c r="E305" s="101"/>
      <c r="I305" s="27" t="str">
        <v/>
      </c>
    </row>
    <row r="306" spans="2:9" x14ac:dyDescent="0.3">
      <c r="B306" s="27" t="str">
        <v/>
      </c>
      <c r="C306" s="101"/>
      <c r="D306" s="101"/>
      <c r="E306" s="101"/>
      <c r="I306" s="27" t="str">
        <v/>
      </c>
    </row>
    <row r="307" spans="2:9" x14ac:dyDescent="0.3">
      <c r="B307" s="27" t="str">
        <v/>
      </c>
      <c r="C307" s="101"/>
      <c r="D307" s="101"/>
      <c r="E307" s="101"/>
      <c r="I307" s="27" t="str">
        <v/>
      </c>
    </row>
    <row r="308" spans="2:9" x14ac:dyDescent="0.3">
      <c r="B308" s="27" t="str">
        <v/>
      </c>
      <c r="C308" s="101"/>
      <c r="D308" s="101"/>
      <c r="E308" s="101"/>
      <c r="I308" s="27" t="str">
        <v/>
      </c>
    </row>
    <row r="309" spans="2:9" x14ac:dyDescent="0.3">
      <c r="B309" s="27" t="str">
        <v/>
      </c>
      <c r="C309" s="101"/>
      <c r="D309" s="101"/>
      <c r="E309" s="101"/>
      <c r="I309" s="27" t="str">
        <v/>
      </c>
    </row>
    <row r="310" spans="2:9" x14ac:dyDescent="0.3">
      <c r="B310" s="27" t="str">
        <v/>
      </c>
      <c r="C310" s="101"/>
      <c r="D310" s="101"/>
      <c r="E310" s="101"/>
      <c r="I310" s="27" t="str">
        <v/>
      </c>
    </row>
    <row r="311" spans="2:9" x14ac:dyDescent="0.3">
      <c r="B311" s="27" t="str">
        <v/>
      </c>
      <c r="C311" s="101"/>
      <c r="D311" s="101"/>
      <c r="E311" s="101"/>
      <c r="I311" s="27" t="str">
        <v/>
      </c>
    </row>
    <row r="312" spans="2:9" x14ac:dyDescent="0.3">
      <c r="B312" s="27" t="str">
        <v/>
      </c>
      <c r="C312" s="101"/>
      <c r="D312" s="101"/>
      <c r="E312" s="101"/>
      <c r="I312" s="27" t="str">
        <v/>
      </c>
    </row>
    <row r="313" spans="2:9" x14ac:dyDescent="0.3">
      <c r="B313" s="27" t="str">
        <v/>
      </c>
      <c r="C313" s="101"/>
      <c r="D313" s="101"/>
      <c r="E313" s="101"/>
      <c r="I313" s="27" t="str">
        <v/>
      </c>
    </row>
    <row r="314" spans="2:9" x14ac:dyDescent="0.3">
      <c r="B314" s="27" t="str">
        <v/>
      </c>
      <c r="C314" s="101"/>
      <c r="D314" s="101"/>
      <c r="E314" s="101"/>
      <c r="I314" s="27" t="str">
        <v/>
      </c>
    </row>
    <row r="315" spans="2:9" x14ac:dyDescent="0.3">
      <c r="B315" s="27" t="str">
        <v/>
      </c>
      <c r="C315" s="101"/>
      <c r="D315" s="101"/>
      <c r="E315" s="101"/>
      <c r="I315" s="27" t="str">
        <v/>
      </c>
    </row>
    <row r="316" spans="2:9" x14ac:dyDescent="0.3">
      <c r="B316" s="27" t="str">
        <v/>
      </c>
      <c r="C316" s="101"/>
      <c r="D316" s="101"/>
      <c r="E316" s="101"/>
      <c r="I316" s="27" t="str">
        <v/>
      </c>
    </row>
    <row r="317" spans="2:9" x14ac:dyDescent="0.3">
      <c r="B317" s="27" t="str">
        <v/>
      </c>
      <c r="C317" s="101"/>
      <c r="D317" s="101"/>
      <c r="E317" s="101"/>
      <c r="I317" s="27" t="str">
        <v/>
      </c>
    </row>
    <row r="318" spans="2:9" x14ac:dyDescent="0.3">
      <c r="B318" s="27" t="str">
        <v/>
      </c>
      <c r="C318" s="101"/>
      <c r="D318" s="101"/>
      <c r="E318" s="101"/>
      <c r="I318" s="27" t="str">
        <v/>
      </c>
    </row>
    <row r="319" spans="2:9" x14ac:dyDescent="0.3">
      <c r="B319" s="27" t="str">
        <v/>
      </c>
      <c r="C319" s="101"/>
      <c r="D319" s="101"/>
      <c r="E319" s="101"/>
      <c r="I319" s="27" t="str">
        <v/>
      </c>
    </row>
    <row r="320" spans="2:9" x14ac:dyDescent="0.3">
      <c r="B320" s="27" t="str">
        <v/>
      </c>
      <c r="C320" s="101"/>
      <c r="D320" s="101"/>
      <c r="E320" s="101"/>
      <c r="I320" s="27" t="str">
        <v/>
      </c>
    </row>
    <row r="321" spans="2:9" x14ac:dyDescent="0.3">
      <c r="B321" s="27" t="str">
        <v/>
      </c>
      <c r="C321" s="101"/>
      <c r="D321" s="101"/>
      <c r="E321" s="101"/>
      <c r="I321" s="27" t="str">
        <v/>
      </c>
    </row>
    <row r="322" spans="2:9" x14ac:dyDescent="0.3">
      <c r="B322" s="27" t="str">
        <v/>
      </c>
      <c r="C322" s="101"/>
      <c r="D322" s="101"/>
      <c r="E322" s="101"/>
      <c r="I322" s="27" t="str">
        <v/>
      </c>
    </row>
    <row r="323" spans="2:9" x14ac:dyDescent="0.3">
      <c r="B323" s="27" t="str">
        <v/>
      </c>
      <c r="C323" s="101"/>
      <c r="D323" s="101"/>
      <c r="E323" s="101"/>
      <c r="I323" s="27" t="str">
        <v/>
      </c>
    </row>
    <row r="324" spans="2:9" x14ac:dyDescent="0.3">
      <c r="B324" s="27" t="str">
        <v/>
      </c>
      <c r="C324" s="101"/>
      <c r="D324" s="101"/>
      <c r="E324" s="101"/>
      <c r="I324" s="27" t="str">
        <v/>
      </c>
    </row>
    <row r="325" spans="2:9" x14ac:dyDescent="0.3">
      <c r="B325" s="27" t="str">
        <v/>
      </c>
      <c r="C325" s="101"/>
      <c r="D325" s="101"/>
      <c r="E325" s="101"/>
      <c r="I325" s="27" t="str">
        <v/>
      </c>
    </row>
    <row r="326" spans="2:9" x14ac:dyDescent="0.3">
      <c r="B326" s="27" t="str">
        <v/>
      </c>
      <c r="C326" s="101"/>
      <c r="D326" s="101"/>
      <c r="E326" s="101"/>
      <c r="I326" s="27" t="str">
        <v/>
      </c>
    </row>
    <row r="327" spans="2:9" x14ac:dyDescent="0.3">
      <c r="B327" s="27" t="str">
        <v/>
      </c>
      <c r="C327" s="101"/>
      <c r="D327" s="101"/>
      <c r="E327" s="101"/>
      <c r="I327" s="27" t="str">
        <v/>
      </c>
    </row>
    <row r="328" spans="2:9" x14ac:dyDescent="0.3">
      <c r="B328" s="27" t="str">
        <v/>
      </c>
      <c r="C328" s="101"/>
      <c r="D328" s="101"/>
      <c r="E328" s="101"/>
      <c r="I328" s="27" t="str">
        <v/>
      </c>
    </row>
    <row r="329" spans="2:9" x14ac:dyDescent="0.3">
      <c r="B329" s="27" t="str">
        <v/>
      </c>
      <c r="C329" s="101"/>
      <c r="D329" s="101"/>
      <c r="E329" s="101"/>
      <c r="I329" s="27" t="str">
        <v/>
      </c>
    </row>
    <row r="330" spans="2:9" x14ac:dyDescent="0.3">
      <c r="B330" s="27" t="str">
        <v/>
      </c>
      <c r="C330" s="101"/>
      <c r="D330" s="101"/>
      <c r="E330" s="101"/>
      <c r="I330" s="27" t="str">
        <v/>
      </c>
    </row>
    <row r="331" spans="2:9" x14ac:dyDescent="0.3">
      <c r="B331" s="27" t="str">
        <v/>
      </c>
      <c r="C331" s="101"/>
      <c r="D331" s="101"/>
      <c r="E331" s="101"/>
      <c r="I331" s="27" t="str">
        <v/>
      </c>
    </row>
    <row r="332" spans="2:9" x14ac:dyDescent="0.3">
      <c r="B332" s="27" t="str">
        <v/>
      </c>
      <c r="C332" s="101"/>
      <c r="D332" s="101"/>
      <c r="E332" s="101"/>
      <c r="I332" s="27" t="str">
        <v/>
      </c>
    </row>
    <row r="333" spans="2:9" x14ac:dyDescent="0.3">
      <c r="B333" s="27" t="str">
        <v/>
      </c>
      <c r="C333" s="101"/>
      <c r="D333" s="101"/>
      <c r="E333" s="101"/>
      <c r="I333" s="27" t="str">
        <v/>
      </c>
    </row>
    <row r="334" spans="2:9" x14ac:dyDescent="0.3">
      <c r="B334" s="27" t="str">
        <v/>
      </c>
      <c r="C334" s="101"/>
      <c r="D334" s="101"/>
      <c r="E334" s="101"/>
      <c r="I334" s="27" t="str">
        <v/>
      </c>
    </row>
    <row r="335" spans="2:9" x14ac:dyDescent="0.3">
      <c r="B335" s="27" t="str">
        <v/>
      </c>
      <c r="C335" s="101"/>
      <c r="D335" s="101"/>
      <c r="E335" s="101"/>
      <c r="I335" s="27" t="str">
        <v/>
      </c>
    </row>
    <row r="336" spans="2:9" x14ac:dyDescent="0.3">
      <c r="B336" s="27" t="str">
        <v/>
      </c>
      <c r="C336" s="101"/>
      <c r="D336" s="101"/>
      <c r="E336" s="101"/>
      <c r="I336" s="27" t="str">
        <v/>
      </c>
    </row>
    <row r="337" spans="2:9" x14ac:dyDescent="0.3">
      <c r="B337" s="27" t="str">
        <v/>
      </c>
      <c r="C337" s="101"/>
      <c r="D337" s="101"/>
      <c r="E337" s="101"/>
      <c r="I337" s="27" t="str">
        <v/>
      </c>
    </row>
    <row r="338" spans="2:9" x14ac:dyDescent="0.3">
      <c r="B338" s="27" t="str">
        <v/>
      </c>
      <c r="C338" s="101"/>
      <c r="D338" s="101"/>
      <c r="E338" s="101"/>
      <c r="I338" s="27" t="str">
        <v/>
      </c>
    </row>
    <row r="339" spans="2:9" x14ac:dyDescent="0.3">
      <c r="B339" s="27" t="str">
        <v/>
      </c>
      <c r="C339" s="101"/>
      <c r="D339" s="101"/>
      <c r="E339" s="101"/>
      <c r="I339" s="27" t="str">
        <v/>
      </c>
    </row>
    <row r="340" spans="2:9" x14ac:dyDescent="0.3">
      <c r="B340" s="27" t="str">
        <v/>
      </c>
      <c r="C340" s="101"/>
      <c r="D340" s="101"/>
      <c r="E340" s="101"/>
      <c r="I340" s="27" t="str">
        <v/>
      </c>
    </row>
    <row r="341" spans="2:9" x14ac:dyDescent="0.3">
      <c r="B341" s="27" t="str">
        <v/>
      </c>
      <c r="C341" s="101"/>
      <c r="D341" s="101"/>
      <c r="E341" s="101"/>
      <c r="I341" s="27" t="str">
        <v/>
      </c>
    </row>
    <row r="342" spans="2:9" x14ac:dyDescent="0.3">
      <c r="B342" s="27" t="str">
        <v/>
      </c>
      <c r="C342" s="101"/>
      <c r="D342" s="101"/>
      <c r="E342" s="101"/>
      <c r="I342" s="27" t="str">
        <v/>
      </c>
    </row>
    <row r="343" spans="2:9" x14ac:dyDescent="0.3">
      <c r="B343" s="27" t="str">
        <v/>
      </c>
      <c r="C343" s="101"/>
      <c r="D343" s="101"/>
      <c r="E343" s="101"/>
      <c r="I343" s="27" t="str">
        <v/>
      </c>
    </row>
    <row r="344" spans="2:9" x14ac:dyDescent="0.3">
      <c r="B344" s="27" t="str">
        <v/>
      </c>
      <c r="C344" s="101"/>
      <c r="D344" s="101"/>
      <c r="E344" s="101"/>
      <c r="I344" s="27" t="str">
        <v/>
      </c>
    </row>
    <row r="345" spans="2:9" x14ac:dyDescent="0.3">
      <c r="B345" s="27" t="str">
        <v/>
      </c>
      <c r="C345" s="101"/>
      <c r="D345" s="101"/>
      <c r="E345" s="101"/>
      <c r="I345" s="27" t="str">
        <v/>
      </c>
    </row>
    <row r="346" spans="2:9" x14ac:dyDescent="0.3">
      <c r="B346" s="27" t="str">
        <v/>
      </c>
      <c r="C346" s="101"/>
      <c r="D346" s="101"/>
      <c r="E346" s="101"/>
      <c r="I346" s="27" t="str">
        <v/>
      </c>
    </row>
    <row r="347" spans="2:9" x14ac:dyDescent="0.3">
      <c r="B347" s="27" t="str">
        <v/>
      </c>
      <c r="C347" s="101"/>
      <c r="D347" s="101"/>
      <c r="E347" s="101"/>
      <c r="I347" s="27" t="str">
        <v/>
      </c>
    </row>
    <row r="348" spans="2:9" x14ac:dyDescent="0.3">
      <c r="B348" s="27" t="str">
        <v/>
      </c>
      <c r="C348" s="101"/>
      <c r="D348" s="101"/>
      <c r="E348" s="101"/>
      <c r="I348" s="27" t="str">
        <v/>
      </c>
    </row>
    <row r="349" spans="2:9" x14ac:dyDescent="0.3">
      <c r="B349" s="27" t="str">
        <v/>
      </c>
      <c r="C349" s="101"/>
      <c r="D349" s="101"/>
      <c r="E349" s="101"/>
      <c r="I349" s="27" t="str">
        <v/>
      </c>
    </row>
    <row r="350" spans="2:9" x14ac:dyDescent="0.3">
      <c r="B350" s="27" t="str">
        <v/>
      </c>
      <c r="C350" s="101"/>
      <c r="D350" s="101"/>
      <c r="E350" s="101"/>
      <c r="I350" s="27" t="str">
        <v/>
      </c>
    </row>
    <row r="351" spans="2:9" x14ac:dyDescent="0.3">
      <c r="B351" s="27" t="str">
        <v/>
      </c>
      <c r="C351" s="101"/>
      <c r="D351" s="101"/>
      <c r="E351" s="101"/>
      <c r="I351" s="27" t="str">
        <v/>
      </c>
    </row>
    <row r="352" spans="2:9" x14ac:dyDescent="0.3">
      <c r="B352" s="27" t="str">
        <v/>
      </c>
      <c r="C352" s="101"/>
      <c r="D352" s="101"/>
      <c r="E352" s="101"/>
      <c r="I352" s="27" t="str">
        <v/>
      </c>
    </row>
    <row r="353" spans="2:9" x14ac:dyDescent="0.3">
      <c r="B353" s="27" t="str">
        <v/>
      </c>
      <c r="C353" s="101"/>
      <c r="D353" s="101"/>
      <c r="E353" s="101"/>
      <c r="I353" s="27" t="str">
        <v/>
      </c>
    </row>
    <row r="354" spans="2:9" x14ac:dyDescent="0.3">
      <c r="B354" s="27" t="str">
        <v/>
      </c>
      <c r="C354" s="101"/>
      <c r="D354" s="101"/>
      <c r="E354" s="101"/>
      <c r="I354" s="27" t="str">
        <v/>
      </c>
    </row>
    <row r="355" spans="2:9" x14ac:dyDescent="0.3">
      <c r="B355" s="27" t="str">
        <v/>
      </c>
      <c r="C355" s="101"/>
      <c r="D355" s="101"/>
      <c r="E355" s="101"/>
      <c r="I355" s="27" t="str">
        <v/>
      </c>
    </row>
    <row r="356" spans="2:9" x14ac:dyDescent="0.3">
      <c r="B356" s="27" t="str">
        <v/>
      </c>
      <c r="C356" s="101"/>
      <c r="D356" s="101"/>
      <c r="E356" s="101"/>
      <c r="I356" s="27" t="str">
        <v/>
      </c>
    </row>
    <row r="357" spans="2:9" x14ac:dyDescent="0.3">
      <c r="B357" s="27" t="str">
        <v/>
      </c>
      <c r="C357" s="101"/>
      <c r="D357" s="101"/>
      <c r="E357" s="101"/>
      <c r="I357" s="27" t="str">
        <v/>
      </c>
    </row>
    <row r="358" spans="2:9" x14ac:dyDescent="0.3">
      <c r="B358" s="27" t="str">
        <v/>
      </c>
      <c r="C358" s="101"/>
      <c r="D358" s="101"/>
      <c r="E358" s="101"/>
      <c r="I358" s="27" t="str">
        <v/>
      </c>
    </row>
    <row r="359" spans="2:9" x14ac:dyDescent="0.3">
      <c r="B359" s="27" t="str">
        <v/>
      </c>
      <c r="C359" s="101"/>
      <c r="D359" s="101"/>
      <c r="E359" s="101"/>
      <c r="I359" s="27" t="str">
        <v/>
      </c>
    </row>
    <row r="360" spans="2:9" x14ac:dyDescent="0.3">
      <c r="B360" s="27" t="str">
        <v/>
      </c>
      <c r="C360" s="101"/>
      <c r="D360" s="101"/>
      <c r="E360" s="101"/>
      <c r="I360" s="27" t="str">
        <v/>
      </c>
    </row>
    <row r="361" spans="2:9" x14ac:dyDescent="0.3">
      <c r="B361" s="27" t="str">
        <v/>
      </c>
      <c r="C361" s="101"/>
      <c r="D361" s="101"/>
      <c r="E361" s="101"/>
      <c r="I361" s="27" t="str">
        <v/>
      </c>
    </row>
    <row r="362" spans="2:9" x14ac:dyDescent="0.3">
      <c r="B362" s="27" t="str">
        <v/>
      </c>
      <c r="C362" s="101"/>
      <c r="D362" s="101"/>
      <c r="E362" s="101"/>
      <c r="I362" s="27" t="str">
        <v/>
      </c>
    </row>
    <row r="363" spans="2:9" x14ac:dyDescent="0.3">
      <c r="B363" s="27" t="str">
        <v/>
      </c>
      <c r="C363" s="101"/>
      <c r="D363" s="101"/>
      <c r="E363" s="101"/>
      <c r="I363" s="27" t="str">
        <v/>
      </c>
    </row>
    <row r="364" spans="2:9" x14ac:dyDescent="0.3">
      <c r="B364" s="27" t="str">
        <v/>
      </c>
      <c r="C364" s="101"/>
      <c r="D364" s="101"/>
      <c r="E364" s="101"/>
      <c r="I364" s="27" t="str">
        <v/>
      </c>
    </row>
    <row r="365" spans="2:9" x14ac:dyDescent="0.3">
      <c r="B365" s="27" t="str">
        <v/>
      </c>
      <c r="C365" s="101"/>
      <c r="D365" s="101"/>
      <c r="E365" s="101"/>
      <c r="I365" s="27" t="str">
        <v/>
      </c>
    </row>
    <row r="366" spans="2:9" x14ac:dyDescent="0.3">
      <c r="B366" s="27" t="str">
        <v/>
      </c>
      <c r="C366" s="101"/>
      <c r="D366" s="101"/>
      <c r="E366" s="101"/>
      <c r="I366" s="27" t="str">
        <v/>
      </c>
    </row>
    <row r="367" spans="2:9" x14ac:dyDescent="0.3">
      <c r="B367" s="27" t="str">
        <v/>
      </c>
      <c r="C367" s="101"/>
      <c r="D367" s="101"/>
      <c r="E367" s="101"/>
      <c r="I367" s="27" t="str">
        <v/>
      </c>
    </row>
    <row r="368" spans="2:9" x14ac:dyDescent="0.3">
      <c r="B368" s="27" t="str">
        <v/>
      </c>
      <c r="C368" s="101"/>
      <c r="D368" s="101"/>
      <c r="E368" s="101"/>
      <c r="I368" s="27" t="str">
        <v/>
      </c>
    </row>
    <row r="369" spans="2:9" x14ac:dyDescent="0.3">
      <c r="B369" s="27" t="str">
        <v/>
      </c>
      <c r="C369" s="101"/>
      <c r="D369" s="101"/>
      <c r="E369" s="101"/>
      <c r="I369" s="27" t="str">
        <v/>
      </c>
    </row>
    <row r="370" spans="2:9" x14ac:dyDescent="0.3">
      <c r="B370" s="27" t="str">
        <v/>
      </c>
      <c r="C370" s="101"/>
      <c r="D370" s="101"/>
      <c r="E370" s="101"/>
      <c r="I370" s="27" t="str">
        <v/>
      </c>
    </row>
    <row r="371" spans="2:9" x14ac:dyDescent="0.3">
      <c r="B371" s="27" t="str">
        <v/>
      </c>
      <c r="C371" s="101"/>
      <c r="D371" s="101"/>
      <c r="E371" s="101"/>
      <c r="I371" s="27" t="str">
        <v/>
      </c>
    </row>
    <row r="372" spans="2:9" x14ac:dyDescent="0.3">
      <c r="B372" s="27" t="str">
        <v/>
      </c>
      <c r="C372" s="101"/>
      <c r="D372" s="101"/>
      <c r="E372" s="101"/>
      <c r="I372" s="27" t="str">
        <v/>
      </c>
    </row>
    <row r="373" spans="2:9" x14ac:dyDescent="0.3">
      <c r="B373" s="27" t="str">
        <v/>
      </c>
      <c r="C373" s="101"/>
      <c r="D373" s="101"/>
      <c r="E373" s="101"/>
      <c r="I373" s="27" t="str">
        <v/>
      </c>
    </row>
    <row r="374" spans="2:9" x14ac:dyDescent="0.3">
      <c r="B374" s="27" t="str">
        <v/>
      </c>
      <c r="C374" s="101"/>
      <c r="D374" s="101"/>
      <c r="E374" s="101"/>
      <c r="I374" s="27" t="str">
        <v/>
      </c>
    </row>
    <row r="375" spans="2:9" x14ac:dyDescent="0.3">
      <c r="B375" s="27" t="str">
        <v/>
      </c>
      <c r="C375" s="101"/>
      <c r="D375" s="101"/>
      <c r="E375" s="101"/>
      <c r="I375" s="27" t="str">
        <v/>
      </c>
    </row>
    <row r="376" spans="2:9" x14ac:dyDescent="0.3">
      <c r="B376" s="27" t="str">
        <v/>
      </c>
      <c r="C376" s="101"/>
      <c r="D376" s="101"/>
      <c r="E376" s="101"/>
      <c r="I376" s="27" t="str">
        <v/>
      </c>
    </row>
    <row r="377" spans="2:9" x14ac:dyDescent="0.3">
      <c r="B377" s="27" t="str">
        <v/>
      </c>
      <c r="C377" s="101"/>
      <c r="D377" s="101"/>
      <c r="E377" s="101"/>
      <c r="I377" s="27" t="str">
        <v/>
      </c>
    </row>
    <row r="378" spans="2:9" x14ac:dyDescent="0.3">
      <c r="B378" s="27" t="str">
        <v/>
      </c>
      <c r="C378" s="101"/>
      <c r="D378" s="101"/>
      <c r="E378" s="101"/>
      <c r="I378" s="27" t="str">
        <v/>
      </c>
    </row>
    <row r="379" spans="2:9" x14ac:dyDescent="0.3">
      <c r="B379" s="27" t="str">
        <v/>
      </c>
      <c r="C379" s="101"/>
      <c r="D379" s="101"/>
      <c r="E379" s="101"/>
      <c r="I379" s="27" t="str">
        <v/>
      </c>
    </row>
    <row r="380" spans="2:9" x14ac:dyDescent="0.3">
      <c r="B380" s="27" t="str">
        <v/>
      </c>
      <c r="C380" s="101"/>
      <c r="D380" s="101"/>
      <c r="E380" s="101"/>
      <c r="I380" s="27" t="str">
        <v/>
      </c>
    </row>
    <row r="381" spans="2:9" x14ac:dyDescent="0.3">
      <c r="B381" s="27" t="str">
        <v/>
      </c>
      <c r="C381" s="101"/>
      <c r="D381" s="101"/>
      <c r="E381" s="101"/>
      <c r="I381" s="27" t="str">
        <v/>
      </c>
    </row>
    <row r="382" spans="2:9" x14ac:dyDescent="0.3">
      <c r="B382" s="27" t="str">
        <v/>
      </c>
      <c r="C382" s="101"/>
      <c r="D382" s="101"/>
      <c r="E382" s="101"/>
      <c r="I382" s="27" t="str">
        <v/>
      </c>
    </row>
    <row r="383" spans="2:9" x14ac:dyDescent="0.3">
      <c r="B383" s="27" t="str">
        <v/>
      </c>
      <c r="C383" s="101"/>
      <c r="D383" s="101"/>
      <c r="E383" s="101"/>
      <c r="I383" s="27" t="str">
        <v/>
      </c>
    </row>
    <row r="384" spans="2:9" x14ac:dyDescent="0.3">
      <c r="B384" s="27" t="str">
        <v/>
      </c>
      <c r="C384" s="101"/>
      <c r="D384" s="101"/>
      <c r="E384" s="101"/>
      <c r="I384" s="27" t="str">
        <v/>
      </c>
    </row>
    <row r="385" spans="2:9" x14ac:dyDescent="0.3">
      <c r="B385" s="27" t="str">
        <v/>
      </c>
      <c r="C385" s="101"/>
      <c r="D385" s="101"/>
      <c r="E385" s="101"/>
      <c r="I385" s="27" t="str">
        <v/>
      </c>
    </row>
    <row r="386" spans="2:9" x14ac:dyDescent="0.3">
      <c r="B386" s="27" t="str">
        <v/>
      </c>
      <c r="C386" s="101"/>
      <c r="D386" s="101"/>
      <c r="E386" s="101"/>
      <c r="I386" s="27" t="str">
        <v/>
      </c>
    </row>
    <row r="387" spans="2:9" x14ac:dyDescent="0.3">
      <c r="B387" s="27" t="str">
        <v/>
      </c>
      <c r="C387" s="101"/>
      <c r="D387" s="101"/>
      <c r="E387" s="101"/>
      <c r="I387" s="27" t="str">
        <v/>
      </c>
    </row>
    <row r="388" spans="2:9" x14ac:dyDescent="0.3">
      <c r="B388" s="27" t="str">
        <v/>
      </c>
      <c r="C388" s="101"/>
      <c r="D388" s="101"/>
      <c r="E388" s="101"/>
      <c r="I388" s="27" t="str">
        <v/>
      </c>
    </row>
    <row r="389" spans="2:9" x14ac:dyDescent="0.3">
      <c r="B389" s="27" t="str">
        <v/>
      </c>
      <c r="C389" s="101"/>
      <c r="D389" s="101"/>
      <c r="E389" s="101"/>
      <c r="I389" s="27" t="str">
        <v/>
      </c>
    </row>
    <row r="390" spans="2:9" x14ac:dyDescent="0.3">
      <c r="B390" s="27" t="str">
        <v/>
      </c>
      <c r="C390" s="101"/>
      <c r="D390" s="101"/>
      <c r="E390" s="101"/>
      <c r="I390" s="27" t="str">
        <v/>
      </c>
    </row>
    <row r="391" spans="2:9" x14ac:dyDescent="0.3">
      <c r="B391" s="27" t="str">
        <v/>
      </c>
      <c r="C391" s="101"/>
      <c r="D391" s="101"/>
      <c r="E391" s="101"/>
      <c r="I391" s="27" t="str">
        <v/>
      </c>
    </row>
    <row r="392" spans="2:9" x14ac:dyDescent="0.3">
      <c r="B392" s="27" t="str">
        <v/>
      </c>
      <c r="C392" s="101"/>
      <c r="D392" s="101"/>
      <c r="E392" s="101"/>
      <c r="I392" s="27" t="str">
        <v/>
      </c>
    </row>
    <row r="393" spans="2:9" x14ac:dyDescent="0.3">
      <c r="B393" s="27" t="str">
        <v/>
      </c>
      <c r="C393" s="101"/>
      <c r="D393" s="101"/>
      <c r="E393" s="101"/>
      <c r="I393" s="27" t="str">
        <v/>
      </c>
    </row>
    <row r="394" spans="2:9" x14ac:dyDescent="0.3">
      <c r="B394" s="27" t="str">
        <v/>
      </c>
      <c r="C394" s="101"/>
      <c r="D394" s="101"/>
      <c r="E394" s="101"/>
      <c r="I394" s="27" t="str">
        <v/>
      </c>
    </row>
    <row r="395" spans="2:9" x14ac:dyDescent="0.3">
      <c r="B395" s="27" t="str">
        <v/>
      </c>
      <c r="C395" s="101"/>
      <c r="D395" s="101"/>
      <c r="E395" s="101"/>
      <c r="I395" s="27" t="str">
        <v/>
      </c>
    </row>
    <row r="396" spans="2:9" x14ac:dyDescent="0.3">
      <c r="B396" s="27" t="str">
        <v/>
      </c>
      <c r="C396" s="101"/>
      <c r="D396" s="101"/>
      <c r="E396" s="101"/>
      <c r="I396" s="27" t="str">
        <v/>
      </c>
    </row>
    <row r="397" spans="2:9" x14ac:dyDescent="0.3">
      <c r="B397" s="27" t="str">
        <v/>
      </c>
      <c r="C397" s="101"/>
      <c r="D397" s="101"/>
      <c r="E397" s="101"/>
      <c r="I397" s="27" t="str">
        <v/>
      </c>
    </row>
    <row r="398" spans="2:9" x14ac:dyDescent="0.3">
      <c r="B398" s="27" t="str">
        <v/>
      </c>
      <c r="C398" s="101"/>
      <c r="D398" s="101"/>
      <c r="E398" s="101"/>
      <c r="I398" s="27" t="str">
        <v/>
      </c>
    </row>
    <row r="399" spans="2:9" x14ac:dyDescent="0.3">
      <c r="B399" s="27" t="str">
        <v/>
      </c>
      <c r="C399" s="101"/>
      <c r="D399" s="101"/>
      <c r="E399" s="101"/>
      <c r="I399" s="27" t="str">
        <v/>
      </c>
    </row>
    <row r="400" spans="2:9" x14ac:dyDescent="0.3">
      <c r="B400" s="27" t="str">
        <v/>
      </c>
      <c r="C400" s="101"/>
      <c r="D400" s="101"/>
      <c r="E400" s="101"/>
      <c r="I400" s="27" t="str">
        <v/>
      </c>
    </row>
    <row r="401" spans="2:9" x14ac:dyDescent="0.3">
      <c r="B401" s="27" t="str">
        <v/>
      </c>
      <c r="C401" s="101"/>
      <c r="D401" s="101"/>
      <c r="E401" s="101"/>
      <c r="I401" s="27" t="str">
        <v/>
      </c>
    </row>
    <row r="402" spans="2:9" x14ac:dyDescent="0.3">
      <c r="B402" s="27" t="str">
        <v/>
      </c>
      <c r="C402" s="101"/>
      <c r="D402" s="101"/>
      <c r="E402" s="101"/>
      <c r="I402" s="27" t="str">
        <v/>
      </c>
    </row>
    <row r="403" spans="2:9" x14ac:dyDescent="0.3">
      <c r="B403" s="27" t="str">
        <v/>
      </c>
      <c r="C403" s="101"/>
      <c r="D403" s="101"/>
      <c r="E403" s="101"/>
      <c r="I403" s="27" t="str">
        <v/>
      </c>
    </row>
    <row r="404" spans="2:9" x14ac:dyDescent="0.3">
      <c r="B404" s="27" t="str">
        <v/>
      </c>
      <c r="C404" s="101"/>
      <c r="D404" s="101"/>
      <c r="E404" s="101"/>
      <c r="I404" s="27" t="str">
        <v/>
      </c>
    </row>
    <row r="405" spans="2:9" x14ac:dyDescent="0.3">
      <c r="B405" s="27" t="str">
        <v/>
      </c>
      <c r="C405" s="101"/>
      <c r="D405" s="101"/>
      <c r="E405" s="101"/>
      <c r="I405" s="27" t="str">
        <v/>
      </c>
    </row>
    <row r="406" spans="2:9" x14ac:dyDescent="0.3">
      <c r="B406" s="27" t="str">
        <v/>
      </c>
      <c r="C406" s="101"/>
      <c r="D406" s="101"/>
      <c r="E406" s="101"/>
      <c r="I406" s="27" t="str">
        <v/>
      </c>
    </row>
    <row r="407" spans="2:9" x14ac:dyDescent="0.3">
      <c r="B407" s="27" t="str">
        <v/>
      </c>
      <c r="C407" s="101"/>
      <c r="D407" s="101"/>
      <c r="E407" s="101"/>
      <c r="I407" s="27" t="str">
        <v/>
      </c>
    </row>
    <row r="408" spans="2:9" x14ac:dyDescent="0.3">
      <c r="B408" s="27" t="str">
        <v/>
      </c>
      <c r="C408" s="101"/>
      <c r="D408" s="101"/>
      <c r="E408" s="101"/>
      <c r="I408" s="27" t="str">
        <v/>
      </c>
    </row>
    <row r="409" spans="2:9" x14ac:dyDescent="0.3">
      <c r="B409" s="27" t="str">
        <v/>
      </c>
      <c r="C409" s="101"/>
      <c r="D409" s="101"/>
      <c r="E409" s="101"/>
      <c r="I409" s="27" t="str">
        <v/>
      </c>
    </row>
    <row r="410" spans="2:9" x14ac:dyDescent="0.3">
      <c r="B410" s="27" t="str">
        <v/>
      </c>
      <c r="C410" s="101"/>
      <c r="D410" s="101"/>
      <c r="E410" s="101"/>
      <c r="I410" s="27" t="str">
        <v/>
      </c>
    </row>
    <row r="411" spans="2:9" x14ac:dyDescent="0.3">
      <c r="B411" s="27" t="str">
        <v/>
      </c>
      <c r="C411" s="101"/>
      <c r="D411" s="101"/>
      <c r="E411" s="101"/>
      <c r="I411" s="27" t="str">
        <v/>
      </c>
    </row>
    <row r="412" spans="2:9" x14ac:dyDescent="0.3">
      <c r="B412" s="27" t="str">
        <v/>
      </c>
      <c r="C412" s="101"/>
      <c r="D412" s="101"/>
      <c r="E412" s="101"/>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7P0OHwlm21J74cIE94bB7cTXdkDa6lAERp+AtpmMdPeQ8U3WbgT+Uyloz/9Ox+dBF+kvMZoGrBRscRe/2z985Q==" saltValue="MvIebTux+3eGvJ6n86xKWg=="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306:C1000" xr:uid="{5EB7630F-8AB2-40F6-A904-AFA28D945609}">
      <formula1>IF(C306="", TRUE, AND(LEFT(C306,2)="MA", ISNUMBER(--RIGHT(C306,2)), LEN(C306)=4, COUNTIF(C$5:C$1000, C306)&lt;=1))</formula1>
    </dataValidation>
    <dataValidation type="custom" allowBlank="1" showInputMessage="1" showErrorMessage="1" errorTitle="Formato incorrecto" error="The ID Measure must be given the MAXX format, i.e., MA01, MA02, MA03....MA99, without repeating values." sqref="C5:C305" xr:uid="{E727D31B-FC60-45BA-AC85-245C9DC4EC3A}">
      <formula1>IF(C5="", TRUE, AND(LEFT(C5,2)="MA", ISNUMBER(--RIGHT(C5,2)), LEN(C5)=4, COUNTIF(C$5:C$1000, C5)&lt;=1))</formula1>
    </dataValidation>
  </dataValidations>
  <hyperlinks>
    <hyperlink ref="E4" r:id="rId1" display="Nombre del archivo en Teams donde se describe brevemente la medida (plantilla en enlace)" xr:uid="{AE60B327-8427-4C97-817B-6C4FF9FE1931}"/>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workbookViewId="0">
      <selection activeCell="C11" sqref="C11"/>
    </sheetView>
  </sheetViews>
  <sheetFormatPr defaultColWidth="8.88671875" defaultRowHeight="14.4" x14ac:dyDescent="0.3"/>
  <cols>
    <col min="1" max="1" width="8.88671875" style="27"/>
    <col min="2" max="2" width="77.6640625" style="27" bestFit="1" customWidth="1"/>
    <col min="3" max="3" width="7.109375" style="27" customWidth="1"/>
    <col min="4" max="18" width="5.6640625" style="27" bestFit="1" customWidth="1"/>
    <col min="19" max="19" width="8.88671875" style="27"/>
    <col min="20" max="20" width="5.6640625" style="27" bestFit="1" customWidth="1"/>
    <col min="21" max="21" width="6.33203125" style="27" customWidth="1"/>
    <col min="22" max="16384" width="8.88671875" style="27"/>
  </cols>
  <sheetData>
    <row r="1" spans="1:90" x14ac:dyDescent="0.3">
      <c r="A1" s="29"/>
      <c r="B1" s="29"/>
      <c r="C1" s="29"/>
      <c r="D1" s="29"/>
      <c r="E1" s="29"/>
      <c r="F1" s="29"/>
      <c r="G1" s="29"/>
      <c r="H1" s="29"/>
      <c r="I1" s="29"/>
      <c r="J1" s="29"/>
      <c r="K1" s="29"/>
      <c r="L1" s="29"/>
      <c r="M1" s="29"/>
      <c r="N1" s="29"/>
      <c r="O1" s="29"/>
      <c r="P1" s="29"/>
      <c r="Q1" s="29"/>
      <c r="R1" s="29"/>
      <c r="S1" s="29"/>
      <c r="T1" s="29"/>
      <c r="U1" s="29"/>
    </row>
    <row r="2" spans="1:90" ht="65.400000000000006" customHeight="1" x14ac:dyDescent="0.3">
      <c r="A2" s="29"/>
      <c r="B2" s="126" t="s">
        <v>211</v>
      </c>
      <c r="C2" s="123"/>
      <c r="D2" s="123"/>
      <c r="E2" s="123"/>
      <c r="F2" s="123"/>
      <c r="G2" s="123"/>
      <c r="H2" s="123"/>
      <c r="I2" s="123"/>
      <c r="J2" s="123"/>
      <c r="K2" s="123"/>
      <c r="L2" s="123"/>
      <c r="M2" s="123"/>
      <c r="N2" s="123"/>
      <c r="O2" s="123"/>
      <c r="P2" s="123"/>
      <c r="Q2" s="123"/>
      <c r="R2" s="124"/>
      <c r="S2" s="29"/>
      <c r="T2" s="29"/>
      <c r="U2" s="29"/>
    </row>
    <row r="3" spans="1:90" x14ac:dyDescent="0.3">
      <c r="A3" s="29"/>
      <c r="B3" s="29"/>
      <c r="C3" s="29"/>
      <c r="D3" s="29"/>
      <c r="E3" s="29"/>
      <c r="F3" s="29"/>
      <c r="G3" s="29"/>
      <c r="H3" s="29"/>
      <c r="I3" s="29"/>
      <c r="J3" s="29"/>
      <c r="K3" s="29"/>
      <c r="L3" s="29"/>
      <c r="M3" s="29"/>
      <c r="N3" s="29"/>
      <c r="O3" s="29"/>
      <c r="P3" s="29"/>
      <c r="Q3" s="29"/>
      <c r="R3" s="29"/>
      <c r="S3" s="29"/>
      <c r="T3" s="29"/>
      <c r="U3" s="29"/>
    </row>
    <row r="4" spans="1:90" x14ac:dyDescent="0.3">
      <c r="A4" s="29"/>
      <c r="B4" s="50"/>
      <c r="C4" s="125" t="s">
        <v>134</v>
      </c>
      <c r="D4" s="125"/>
      <c r="E4" s="125"/>
      <c r="F4" s="125"/>
      <c r="G4" s="125"/>
      <c r="H4" s="125"/>
      <c r="I4" s="125"/>
      <c r="J4" s="125"/>
      <c r="K4" s="125"/>
      <c r="L4" s="125"/>
      <c r="M4" s="125"/>
      <c r="N4" s="125"/>
      <c r="O4" s="125"/>
      <c r="P4" s="125"/>
      <c r="Q4" s="125"/>
      <c r="R4" s="125"/>
      <c r="S4" s="29"/>
      <c r="T4" s="29"/>
      <c r="U4" s="29"/>
    </row>
    <row r="5" spans="1:90" x14ac:dyDescent="0.3">
      <c r="A5" s="29"/>
      <c r="B5" s="51" t="s">
        <v>114</v>
      </c>
      <c r="C5" s="102" t="str" cm="1">
        <f t="array" ref="C5">_xlfn.LET(
    _xlpm.data, _xlfn._xlws.FILTER('Additional Measures (MA)'!C5:C1000, 'Additional Measures (MA)'!C5:C1000 &lt;&gt; ""),
    IF(ISERROR(INDEX(_xlpm.data,1)),
        "Additional Measures have not been specified",
        TRANSPOSE(_xlpm.data)
    )
)</f>
        <v>Additional Measures have not been specified</v>
      </c>
      <c r="D5" s="102"/>
      <c r="E5" s="102"/>
      <c r="F5" s="102"/>
      <c r="G5" s="102"/>
      <c r="H5" s="102"/>
      <c r="I5" s="102"/>
      <c r="J5" s="102"/>
      <c r="K5" s="102"/>
      <c r="L5" s="102"/>
      <c r="M5" s="102"/>
      <c r="N5" s="102"/>
      <c r="O5" s="102"/>
      <c r="P5" s="102"/>
      <c r="Q5" s="102"/>
      <c r="R5" s="102"/>
      <c r="S5" s="103"/>
      <c r="T5" s="103"/>
      <c r="U5" s="103"/>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row>
    <row r="6" spans="1:90" s="101" customFormat="1" x14ac:dyDescent="0.3">
      <c r="A6" s="103"/>
      <c r="B6" s="104" t="str">
        <f>CONCATENATE('AI Act Article'!C5,". ",'AI Act Article'!E5)</f>
        <v>13.1. Design and development</v>
      </c>
      <c r="C6" s="96"/>
      <c r="D6" s="96"/>
      <c r="E6" s="96"/>
      <c r="F6" s="96"/>
      <c r="G6" s="96"/>
      <c r="H6" s="96"/>
      <c r="I6" s="96"/>
      <c r="J6" s="96"/>
      <c r="K6" s="96"/>
      <c r="L6" s="96"/>
      <c r="M6" s="96"/>
      <c r="N6" s="96"/>
      <c r="O6" s="96"/>
      <c r="P6" s="96"/>
      <c r="Q6" s="96"/>
      <c r="R6" s="96"/>
      <c r="S6" s="103"/>
      <c r="T6" s="103"/>
      <c r="U6" s="103"/>
    </row>
    <row r="7" spans="1:90" s="101" customFormat="1" x14ac:dyDescent="0.3">
      <c r="A7" s="103"/>
      <c r="B7" s="104" t="str">
        <f>CONCATENATE('AI Act Article'!C6,". ",'AI Act Article'!E6)</f>
        <v>13.2. Instructions of use</v>
      </c>
      <c r="C7" s="96"/>
      <c r="D7" s="96"/>
      <c r="E7" s="96"/>
      <c r="F7" s="96"/>
      <c r="G7" s="96"/>
      <c r="H7" s="96"/>
      <c r="I7" s="96"/>
      <c r="J7" s="96"/>
      <c r="K7" s="96"/>
      <c r="L7" s="96"/>
      <c r="M7" s="96"/>
      <c r="N7" s="96"/>
      <c r="O7" s="96"/>
      <c r="P7" s="96"/>
      <c r="Q7" s="96"/>
      <c r="R7" s="96"/>
      <c r="S7" s="103"/>
      <c r="T7" s="103"/>
      <c r="U7" s="103"/>
    </row>
    <row r="8" spans="1:90" s="101" customFormat="1" x14ac:dyDescent="0.3">
      <c r="A8" s="103"/>
      <c r="B8" s="104" t="str">
        <f>CONCATENATE('AI Act Article'!C7,". ",'AI Act Article'!E7)</f>
        <v>13.3. Specific Information</v>
      </c>
      <c r="C8" s="128"/>
      <c r="D8" s="129"/>
      <c r="E8" s="129"/>
      <c r="F8" s="129"/>
      <c r="G8" s="129"/>
      <c r="H8" s="129"/>
      <c r="I8" s="129"/>
      <c r="J8" s="129"/>
      <c r="K8" s="129"/>
      <c r="L8" s="129"/>
      <c r="M8" s="129"/>
      <c r="N8" s="129"/>
      <c r="O8" s="129"/>
      <c r="P8" s="129"/>
      <c r="Q8" s="129"/>
      <c r="R8" s="130"/>
      <c r="S8" s="103"/>
      <c r="T8" s="103"/>
      <c r="U8" s="103"/>
    </row>
    <row r="9" spans="1:90" s="101" customFormat="1" x14ac:dyDescent="0.3">
      <c r="A9" s="103"/>
      <c r="B9" s="105" t="str">
        <f>CONCATENATE('AI Act Article'!C8,". ",'AI Act Article'!E8)</f>
        <v>13.3.a. Specific Information.Contact</v>
      </c>
      <c r="C9" s="96"/>
      <c r="D9" s="96"/>
      <c r="E9" s="96"/>
      <c r="F9" s="96"/>
      <c r="G9" s="96"/>
      <c r="H9" s="96"/>
      <c r="I9" s="96"/>
      <c r="J9" s="96"/>
      <c r="K9" s="96"/>
      <c r="L9" s="96"/>
      <c r="M9" s="96"/>
      <c r="N9" s="96"/>
      <c r="O9" s="96"/>
      <c r="P9" s="96"/>
      <c r="Q9" s="96"/>
      <c r="R9" s="96"/>
      <c r="S9" s="103"/>
      <c r="T9" s="103"/>
      <c r="U9" s="103"/>
    </row>
    <row r="10" spans="1:90" s="101" customFormat="1" x14ac:dyDescent="0.3">
      <c r="A10" s="103"/>
      <c r="B10" s="105" t="str">
        <f>CONCATENATE('AI Act Article'!C9,". ",'AI Act Article'!E9)</f>
        <v>13.3.b. Specific information. Characteristics</v>
      </c>
      <c r="C10" s="128"/>
      <c r="D10" s="129"/>
      <c r="E10" s="129"/>
      <c r="F10" s="129"/>
      <c r="G10" s="129"/>
      <c r="H10" s="129"/>
      <c r="I10" s="129"/>
      <c r="J10" s="129"/>
      <c r="K10" s="129"/>
      <c r="L10" s="129"/>
      <c r="M10" s="129"/>
      <c r="N10" s="129"/>
      <c r="O10" s="129"/>
      <c r="P10" s="129"/>
      <c r="Q10" s="129"/>
      <c r="R10" s="130"/>
      <c r="S10" s="103"/>
      <c r="T10" s="103"/>
      <c r="U10" s="103"/>
    </row>
    <row r="11" spans="1:90" s="101" customFormat="1" x14ac:dyDescent="0.3">
      <c r="A11" s="103"/>
      <c r="B11" s="106" t="str">
        <f>CONCATENATE('AI Act Article'!C10,". ",'AI Act Article'!E10)</f>
        <v>13.3.b.i. Specific information. Characteristics. Purpose</v>
      </c>
      <c r="C11" s="96"/>
      <c r="D11" s="96"/>
      <c r="E11" s="96"/>
      <c r="F11" s="96"/>
      <c r="G11" s="96"/>
      <c r="H11" s="96"/>
      <c r="I11" s="96"/>
      <c r="J11" s="96"/>
      <c r="K11" s="96"/>
      <c r="L11" s="96"/>
      <c r="M11" s="96"/>
      <c r="N11" s="96"/>
      <c r="O11" s="96"/>
      <c r="P11" s="96"/>
      <c r="Q11" s="96"/>
      <c r="R11" s="96"/>
      <c r="S11" s="103"/>
      <c r="T11" s="103"/>
      <c r="U11" s="103"/>
    </row>
    <row r="12" spans="1:90" s="101" customFormat="1" x14ac:dyDescent="0.3">
      <c r="A12" s="103"/>
      <c r="B12" s="106" t="str">
        <f>CONCATENATE('AI Act Article'!C11,". ",'AI Act Article'!E11)</f>
        <v>13.3.b.ii. Specific information. Characteristics. Level of accuracy</v>
      </c>
      <c r="C12" s="96"/>
      <c r="D12" s="96"/>
      <c r="E12" s="96"/>
      <c r="F12" s="96"/>
      <c r="G12" s="96"/>
      <c r="H12" s="96"/>
      <c r="I12" s="96"/>
      <c r="J12" s="96"/>
      <c r="K12" s="96"/>
      <c r="L12" s="96"/>
      <c r="M12" s="96"/>
      <c r="N12" s="96"/>
      <c r="O12" s="96"/>
      <c r="P12" s="96"/>
      <c r="Q12" s="96"/>
      <c r="R12" s="96"/>
      <c r="S12" s="103"/>
      <c r="T12" s="103"/>
      <c r="U12" s="103"/>
    </row>
    <row r="13" spans="1:90" s="101" customFormat="1" x14ac:dyDescent="0.3">
      <c r="A13" s="103"/>
      <c r="B13" s="106" t="str">
        <f>CONCATENATE('AI Act Article'!C12,". ",'AI Act Article'!E12)</f>
        <v>13.3.b.iii. Specific information. Characteristics. Risks from unintended uses</v>
      </c>
      <c r="C13" s="96"/>
      <c r="D13" s="96"/>
      <c r="E13" s="96"/>
      <c r="F13" s="96"/>
      <c r="G13" s="96"/>
      <c r="H13" s="96"/>
      <c r="I13" s="96"/>
      <c r="J13" s="96"/>
      <c r="K13" s="96"/>
      <c r="L13" s="96"/>
      <c r="M13" s="96"/>
      <c r="N13" s="96"/>
      <c r="O13" s="96"/>
      <c r="P13" s="96"/>
      <c r="Q13" s="96"/>
      <c r="R13" s="96"/>
      <c r="S13" s="103"/>
      <c r="T13" s="103"/>
      <c r="U13" s="103"/>
    </row>
    <row r="14" spans="1:90" s="101" customFormat="1" x14ac:dyDescent="0.3">
      <c r="A14" s="103"/>
      <c r="B14" s="106" t="str">
        <f>CONCATENATE('AI Act Article'!C13,". ",'AI Act Article'!E13)</f>
        <v>13.3.b.iv. Specific information. Characteristics. Explaining its  Output</v>
      </c>
      <c r="C14" s="96"/>
      <c r="D14" s="96"/>
      <c r="E14" s="96"/>
      <c r="F14" s="96"/>
      <c r="G14" s="96"/>
      <c r="H14" s="96"/>
      <c r="I14" s="96"/>
      <c r="J14" s="96"/>
      <c r="K14" s="96"/>
      <c r="L14" s="96"/>
      <c r="M14" s="96"/>
      <c r="N14" s="96"/>
      <c r="O14" s="96"/>
      <c r="P14" s="96"/>
      <c r="Q14" s="96"/>
      <c r="R14" s="96"/>
      <c r="S14" s="103"/>
      <c r="T14" s="103"/>
      <c r="U14" s="103"/>
    </row>
    <row r="15" spans="1:90" s="101" customFormat="1" x14ac:dyDescent="0.3">
      <c r="A15" s="103"/>
      <c r="B15" s="106" t="str">
        <f>CONCATENATE('AI Act Article'!C14,". ",'AI Act Article'!E14)</f>
        <v>13.3.b.v. Specific information. Characteristics. Impact on people and groups</v>
      </c>
      <c r="C15" s="96"/>
      <c r="D15" s="96"/>
      <c r="E15" s="96"/>
      <c r="F15" s="96"/>
      <c r="G15" s="96"/>
      <c r="H15" s="96"/>
      <c r="I15" s="96"/>
      <c r="J15" s="96"/>
      <c r="K15" s="96"/>
      <c r="L15" s="96"/>
      <c r="M15" s="96"/>
      <c r="N15" s="96"/>
      <c r="O15" s="96"/>
      <c r="P15" s="96"/>
      <c r="Q15" s="96"/>
      <c r="R15" s="96"/>
      <c r="S15" s="103"/>
      <c r="T15" s="103"/>
      <c r="U15" s="103"/>
    </row>
    <row r="16" spans="1:90" s="101" customFormat="1" x14ac:dyDescent="0.3">
      <c r="A16" s="103"/>
      <c r="B16" s="106" t="str">
        <f>CONCATENATE('AI Act Article'!C15,". ",'AI Act Article'!E15)</f>
        <v>13.3.b.vi. Specific information. Characteristics. Input data</v>
      </c>
      <c r="C16" s="96"/>
      <c r="D16" s="96"/>
      <c r="E16" s="96"/>
      <c r="F16" s="96"/>
      <c r="G16" s="96"/>
      <c r="H16" s="96"/>
      <c r="I16" s="96"/>
      <c r="J16" s="96"/>
      <c r="K16" s="96"/>
      <c r="L16" s="96"/>
      <c r="M16" s="96"/>
      <c r="N16" s="96"/>
      <c r="O16" s="96"/>
      <c r="P16" s="96"/>
      <c r="Q16" s="96"/>
      <c r="R16" s="96"/>
      <c r="S16" s="103"/>
      <c r="T16" s="103"/>
      <c r="U16" s="103"/>
    </row>
    <row r="17" spans="1:21" s="101" customFormat="1" x14ac:dyDescent="0.3">
      <c r="A17" s="103"/>
      <c r="B17" s="106" t="str">
        <f>CONCATENATE('AI Act Article'!C16,". ",'AI Act Article'!E16)</f>
        <v>13.3.b.vii. Specific information. Characteristics. Output</v>
      </c>
      <c r="C17" s="96"/>
      <c r="D17" s="96"/>
      <c r="E17" s="96"/>
      <c r="F17" s="96"/>
      <c r="G17" s="96"/>
      <c r="H17" s="96"/>
      <c r="I17" s="96"/>
      <c r="J17" s="96"/>
      <c r="K17" s="96"/>
      <c r="L17" s="96"/>
      <c r="M17" s="96"/>
      <c r="N17" s="96"/>
      <c r="O17" s="96"/>
      <c r="P17" s="96"/>
      <c r="Q17" s="96"/>
      <c r="R17" s="96"/>
      <c r="T17" s="103"/>
      <c r="U17" s="103"/>
    </row>
    <row r="18" spans="1:21" s="101" customFormat="1" x14ac:dyDescent="0.3">
      <c r="A18" s="103"/>
      <c r="B18" s="105" t="str">
        <f>CONCATENATE('AI Act Article'!C17,". ",'AI Act Article'!E17)</f>
        <v>13.3.c. Specific information. Changes</v>
      </c>
      <c r="C18" s="96"/>
      <c r="D18" s="96"/>
      <c r="E18" s="96"/>
      <c r="F18" s="96"/>
      <c r="G18" s="96"/>
      <c r="H18" s="96"/>
      <c r="I18" s="96"/>
      <c r="J18" s="96"/>
      <c r="K18" s="96"/>
      <c r="L18" s="96"/>
      <c r="M18" s="96"/>
      <c r="N18" s="96"/>
      <c r="O18" s="96"/>
      <c r="P18" s="96"/>
      <c r="Q18" s="96"/>
      <c r="R18" s="96"/>
      <c r="S18" s="103"/>
      <c r="T18" s="103"/>
      <c r="U18" s="103"/>
    </row>
    <row r="19" spans="1:21" s="101" customFormat="1" x14ac:dyDescent="0.3">
      <c r="A19" s="103"/>
      <c r="B19" s="105" t="str">
        <f>CONCATENATE('AI Act Article'!C18,". ",'AI Act Article'!E18)</f>
        <v>13.3.d. Specific information. Human Oversight</v>
      </c>
      <c r="C19" s="96"/>
      <c r="D19" s="96"/>
      <c r="E19" s="96"/>
      <c r="F19" s="96"/>
      <c r="G19" s="96"/>
      <c r="H19" s="96"/>
      <c r="I19" s="96"/>
      <c r="J19" s="96"/>
      <c r="K19" s="96"/>
      <c r="L19" s="96"/>
      <c r="M19" s="96"/>
      <c r="N19" s="96"/>
      <c r="O19" s="96"/>
      <c r="P19" s="96"/>
      <c r="Q19" s="96"/>
      <c r="R19" s="96"/>
      <c r="S19" s="103"/>
      <c r="T19" s="103"/>
      <c r="U19" s="103"/>
    </row>
    <row r="20" spans="1:21" s="101" customFormat="1" x14ac:dyDescent="0.3">
      <c r="A20" s="103"/>
      <c r="B20" s="105" t="str">
        <f>CONCATENATE('AI Act Article'!C19,". ",'AI Act Article'!E19)</f>
        <v>13.3.e. Specific information. HW/SW Resources &amp; Maintenance</v>
      </c>
      <c r="C20" s="96"/>
      <c r="D20" s="96"/>
      <c r="E20" s="96"/>
      <c r="F20" s="96"/>
      <c r="G20" s="96"/>
      <c r="H20" s="96"/>
      <c r="I20" s="96"/>
      <c r="J20" s="96"/>
      <c r="K20" s="96"/>
      <c r="L20" s="96"/>
      <c r="M20" s="96"/>
      <c r="N20" s="96"/>
      <c r="O20" s="96"/>
      <c r="P20" s="96"/>
      <c r="Q20" s="96"/>
      <c r="R20" s="96"/>
      <c r="S20" s="103"/>
      <c r="T20" s="103"/>
      <c r="U20" s="103"/>
    </row>
    <row r="21" spans="1:21" s="101" customFormat="1" x14ac:dyDescent="0.3">
      <c r="A21" s="103"/>
      <c r="B21" s="105" t="str">
        <f>CONCATENATE('AI Act Article'!C20,". ",'AI Act Article'!E20)</f>
        <v>13.3.f. Specific information. Log files</v>
      </c>
      <c r="C21" s="96"/>
      <c r="D21" s="96"/>
      <c r="E21" s="96"/>
      <c r="F21" s="96"/>
      <c r="G21" s="96"/>
      <c r="H21" s="96"/>
      <c r="I21" s="96"/>
      <c r="J21" s="96"/>
      <c r="K21" s="96"/>
      <c r="L21" s="96"/>
      <c r="M21" s="96"/>
      <c r="N21" s="96"/>
      <c r="O21" s="96"/>
      <c r="P21" s="96"/>
      <c r="Q21" s="96"/>
      <c r="R21" s="96"/>
      <c r="S21" s="103"/>
      <c r="T21" s="103"/>
      <c r="U21" s="103"/>
    </row>
    <row r="22" spans="1:21" s="101" customFormat="1" x14ac:dyDescent="0.3"/>
    <row r="23" spans="1:21" s="101" customFormat="1" x14ac:dyDescent="0.3"/>
    <row r="24" spans="1:21" s="101" customFormat="1" x14ac:dyDescent="0.3"/>
    <row r="25" spans="1:21" s="101" customFormat="1" x14ac:dyDescent="0.3"/>
    <row r="26" spans="1:21" s="101" customFormat="1" x14ac:dyDescent="0.3"/>
    <row r="27" spans="1:21" s="101" customFormat="1" x14ac:dyDescent="0.3"/>
    <row r="28" spans="1:21" s="101" customFormat="1" x14ac:dyDescent="0.3"/>
    <row r="29" spans="1:21" s="101" customFormat="1" x14ac:dyDescent="0.3"/>
    <row r="30" spans="1:21" s="101" customFormat="1" x14ac:dyDescent="0.3"/>
    <row r="31" spans="1:21" s="101" customFormat="1" x14ac:dyDescent="0.3"/>
    <row r="32" spans="1:21" s="101" customFormat="1" x14ac:dyDescent="0.3"/>
    <row r="33" s="101" customFormat="1" x14ac:dyDescent="0.3"/>
    <row r="34" s="101" customFormat="1" x14ac:dyDescent="0.3"/>
    <row r="35" s="101" customFormat="1" x14ac:dyDescent="0.3"/>
    <row r="36" s="101" customFormat="1" x14ac:dyDescent="0.3"/>
    <row r="37" s="101" customFormat="1" x14ac:dyDescent="0.3"/>
    <row r="38" s="101" customFormat="1" x14ac:dyDescent="0.3"/>
    <row r="39" s="101" customFormat="1" x14ac:dyDescent="0.3"/>
    <row r="40" s="101" customFormat="1" x14ac:dyDescent="0.3"/>
    <row r="41" s="101" customFormat="1" x14ac:dyDescent="0.3"/>
    <row r="42" s="101" customFormat="1" x14ac:dyDescent="0.3"/>
    <row r="43" s="101" customFormat="1" x14ac:dyDescent="0.3"/>
    <row r="44" s="101" customFormat="1" x14ac:dyDescent="0.3"/>
    <row r="45" s="101" customFormat="1" x14ac:dyDescent="0.3"/>
    <row r="46" s="101" customFormat="1" x14ac:dyDescent="0.3"/>
    <row r="47" s="101" customFormat="1" x14ac:dyDescent="0.3"/>
    <row r="48" s="101" customFormat="1" x14ac:dyDescent="0.3"/>
    <row r="49" s="101" customFormat="1" x14ac:dyDescent="0.3"/>
    <row r="50" s="101" customFormat="1" x14ac:dyDescent="0.3"/>
    <row r="51" s="101" customFormat="1" x14ac:dyDescent="0.3"/>
    <row r="52" s="101" customFormat="1" x14ac:dyDescent="0.3"/>
    <row r="53" s="101" customFormat="1" x14ac:dyDescent="0.3"/>
    <row r="54" s="101" customFormat="1" x14ac:dyDescent="0.3"/>
    <row r="55" s="101" customFormat="1" x14ac:dyDescent="0.3"/>
    <row r="56" s="101" customFormat="1" x14ac:dyDescent="0.3"/>
    <row r="57" s="101" customFormat="1" x14ac:dyDescent="0.3"/>
    <row r="58" s="101" customFormat="1" x14ac:dyDescent="0.3"/>
    <row r="59" s="101" customFormat="1" x14ac:dyDescent="0.3"/>
    <row r="60" s="101" customFormat="1" x14ac:dyDescent="0.3"/>
    <row r="61" s="101" customFormat="1" x14ac:dyDescent="0.3"/>
    <row r="62" s="101" customFormat="1" x14ac:dyDescent="0.3"/>
    <row r="63" s="101" customFormat="1" x14ac:dyDescent="0.3"/>
    <row r="64" s="101" customFormat="1" x14ac:dyDescent="0.3"/>
    <row r="65" s="101" customFormat="1" x14ac:dyDescent="0.3"/>
    <row r="66" s="101" customFormat="1" x14ac:dyDescent="0.3"/>
    <row r="67" s="101" customFormat="1" x14ac:dyDescent="0.3"/>
    <row r="68" s="101" customFormat="1" x14ac:dyDescent="0.3"/>
    <row r="69" s="101" customFormat="1" x14ac:dyDescent="0.3"/>
    <row r="70" s="101" customFormat="1" x14ac:dyDescent="0.3"/>
  </sheetData>
  <sheetProtection algorithmName="SHA-512" hashValue="AGU0qpzWtLH+Sk/U63hPQxfgTwzHH2wGjGF2b5ikJtNmIIoLHNvPlrD5z/rYE5iGM+2/I2qdU1ORMC2aaRTTzQ==" saltValue="j41OY/BP3v49dfv25i0HWQ==" spinCount="100000" sheet="1" objects="1" scenarios="1"/>
  <mergeCells count="4">
    <mergeCell ref="B2:R2"/>
    <mergeCell ref="C4:R4"/>
    <mergeCell ref="C8:R8"/>
    <mergeCell ref="C10:R1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88671875" defaultRowHeight="14.4" x14ac:dyDescent="0.3"/>
  <cols>
    <col min="1" max="1" width="73.6640625" bestFit="1" customWidth="1"/>
  </cols>
  <sheetData>
    <row r="1" spans="1:3" x14ac:dyDescent="0.3">
      <c r="A1" t="s">
        <v>116</v>
      </c>
      <c r="B1" t="s">
        <v>117</v>
      </c>
      <c r="C1" t="s">
        <v>118</v>
      </c>
    </row>
    <row r="2" spans="1:3" x14ac:dyDescent="0.3">
      <c r="A2" s="10"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tabSelected="1" topLeftCell="A2" zoomScale="80" zoomScaleNormal="80" workbookViewId="0">
      <selection activeCell="G4" sqref="G4"/>
    </sheetView>
  </sheetViews>
  <sheetFormatPr defaultColWidth="11.5546875" defaultRowHeight="13.2" x14ac:dyDescent="0.25"/>
  <cols>
    <col min="1" max="1" width="4.33203125" style="82" customWidth="1"/>
    <col min="2" max="2" width="5" style="82" hidden="1" customWidth="1"/>
    <col min="3" max="3" width="8" style="82" bestFit="1" customWidth="1"/>
    <col min="4" max="4" width="65.33203125" style="82" bestFit="1" customWidth="1"/>
    <col min="5" max="5" width="14.6640625" style="82" hidden="1" customWidth="1"/>
    <col min="6" max="6" width="11.21875" style="82" customWidth="1"/>
    <col min="7" max="7" width="23.6640625" style="73" bestFit="1" customWidth="1"/>
    <col min="8" max="8" width="15.109375" style="82" customWidth="1"/>
    <col min="9" max="9" width="38.33203125" style="82" bestFit="1" customWidth="1"/>
    <col min="10" max="10" width="21.6640625" style="82" bestFit="1" customWidth="1"/>
    <col min="11" max="11" width="27" style="82" bestFit="1" customWidth="1"/>
    <col min="12" max="12" width="33.5546875" style="82" hidden="1" customWidth="1"/>
    <col min="13" max="13" width="27.33203125" style="82" hidden="1" customWidth="1"/>
    <col min="14" max="14" width="33.5546875" style="82" hidden="1" customWidth="1"/>
    <col min="15" max="15" width="36.5546875" style="82" hidden="1" customWidth="1"/>
    <col min="16" max="16" width="31.6640625" style="82" hidden="1" customWidth="1"/>
    <col min="17" max="17" width="21" style="82" bestFit="1" customWidth="1"/>
    <col min="18" max="18" width="34.109375" style="82" customWidth="1"/>
    <col min="19" max="16384" width="11.5546875" style="82"/>
  </cols>
  <sheetData>
    <row r="2" spans="2:29" s="29" customFormat="1" ht="94.2" customHeight="1" x14ac:dyDescent="0.3">
      <c r="B2" s="122" t="s">
        <v>212</v>
      </c>
      <c r="C2" s="122"/>
      <c r="D2" s="122"/>
      <c r="E2" s="122"/>
      <c r="F2" s="122"/>
      <c r="G2" s="122"/>
      <c r="H2" s="122"/>
      <c r="I2" s="122"/>
      <c r="J2" s="122"/>
      <c r="K2" s="122"/>
      <c r="L2" s="67"/>
      <c r="M2" s="67"/>
      <c r="N2" s="67"/>
      <c r="O2" s="67"/>
      <c r="P2" s="67"/>
      <c r="Q2" s="67"/>
      <c r="R2" s="67"/>
      <c r="S2" s="67"/>
      <c r="T2" s="67"/>
      <c r="U2" s="67"/>
      <c r="V2" s="67"/>
      <c r="W2" s="67"/>
      <c r="X2" s="67"/>
      <c r="Y2" s="67"/>
      <c r="Z2" s="67"/>
      <c r="AA2" s="67"/>
      <c r="AB2" s="67"/>
      <c r="AC2" s="67"/>
    </row>
    <row r="3" spans="2:29" s="68" customFormat="1" ht="13.95" customHeight="1" x14ac:dyDescent="0.3">
      <c r="C3" s="69"/>
      <c r="D3" s="69"/>
      <c r="E3" s="69"/>
      <c r="F3" s="69"/>
      <c r="G3" s="69"/>
      <c r="H3" s="69"/>
      <c r="I3" s="69"/>
      <c r="J3" s="69"/>
      <c r="K3" s="69"/>
      <c r="L3" s="69"/>
      <c r="M3" s="69"/>
      <c r="N3" s="69"/>
      <c r="O3" s="69"/>
      <c r="P3" s="69"/>
      <c r="Q3" s="69"/>
      <c r="R3" s="69"/>
      <c r="S3" s="69"/>
      <c r="T3" s="69"/>
      <c r="U3" s="69"/>
      <c r="V3" s="69"/>
      <c r="W3" s="69"/>
      <c r="X3" s="69"/>
      <c r="Y3" s="69"/>
    </row>
    <row r="4" spans="2:29" ht="26.4" x14ac:dyDescent="0.25">
      <c r="B4" s="107" t="s">
        <v>23</v>
      </c>
      <c r="C4" s="107" t="str">
        <f>'[1]AI ACT Article'!C4</f>
        <v xml:space="preserve">Section </v>
      </c>
      <c r="D4" s="71" t="s">
        <v>135</v>
      </c>
      <c r="E4" s="107" t="s">
        <v>61</v>
      </c>
      <c r="F4" s="107" t="s">
        <v>62</v>
      </c>
      <c r="G4" s="71" t="s">
        <v>136</v>
      </c>
      <c r="H4" s="71" t="s">
        <v>123</v>
      </c>
      <c r="I4" s="107" t="s">
        <v>137</v>
      </c>
      <c r="J4" s="107" t="s">
        <v>138</v>
      </c>
      <c r="K4" s="107" t="s">
        <v>139</v>
      </c>
      <c r="L4" s="108" t="e">
        <f>'[1]Autoeval MG'!#REF!</f>
        <v>#REF!</v>
      </c>
      <c r="M4" s="108" t="e">
        <f>'[1]Autoeval MG'!#REF!</f>
        <v>#REF!</v>
      </c>
      <c r="N4" s="108" t="e">
        <f>'[1]Autoeval MG'!#REF!</f>
        <v>#REF!</v>
      </c>
      <c r="O4" s="108" t="e">
        <f>'[1]Autoeval MG'!#REF!</f>
        <v>#REF!</v>
      </c>
      <c r="P4" s="108" t="e">
        <f>'[1]Autoeval MG'!#REF!</f>
        <v>#REF!</v>
      </c>
    </row>
    <row r="5" spans="2:29" ht="14.4" x14ac:dyDescent="0.3">
      <c r="B5" s="109" t="str" cm="1">
        <f t="array" ref="B5:B1000">_xlfn.LET(
    _xlpm.original, TRIM(C5:C1000),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110"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110"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110"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110" t="str" cm="1">
        <f t="array" ref="F5">_xlfn.LET(
    _xlpm.col, helper_flat_table_MA!B2:B1000,
    IFERROR(_xlfn._xlws.FILTER(_xlpm.col, _xlpm.col &lt;&gt; ""), "")
)</f>
        <v/>
      </c>
      <c r="G5" s="111"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112"/>
      <c r="I5" s="113"/>
      <c r="J5" s="114" t="str">
        <f>IF(I5="",'Tablas Aux'!$B$37,'Tablas Aux'!$B$38)</f>
        <v>00. Pending Diagnosis</v>
      </c>
      <c r="K5" s="114" t="str">
        <f>IF(I5="","Pending Evaluation",VLOOKUP(I5,'Tablas Aux'!$B$23:$C$30,2))</f>
        <v>Pending Evaluation</v>
      </c>
      <c r="L5" s="98"/>
      <c r="M5" s="115" t="str">
        <f>IF(L5&lt;&gt;"",'Tablas Aux'!$B$42,'Tablas Aux'!$B$41)</f>
        <v>00. Pending contribution</v>
      </c>
      <c r="N5" s="98"/>
      <c r="O5" s="98" t="s">
        <v>140</v>
      </c>
      <c r="P5" s="98"/>
    </row>
    <row r="6" spans="2:29" ht="14.4" x14ac:dyDescent="0.3">
      <c r="B6" s="109" t="str">
        <v/>
      </c>
      <c r="C6" s="110"/>
      <c r="D6" s="110"/>
      <c r="E6" s="110" t="str">
        <v/>
      </c>
      <c r="F6" s="110"/>
      <c r="G6" s="111" t="str">
        <v/>
      </c>
      <c r="H6" s="112"/>
      <c r="I6" s="113"/>
      <c r="J6" s="114" t="str">
        <f>IF(I6="",'Tablas Aux'!$B$37,'Tablas Aux'!$B$38)</f>
        <v>00. Pending Diagnosis</v>
      </c>
      <c r="K6" s="114" t="str">
        <f>IF(I6="","Pending Evaluation",VLOOKUP(I6,'Tablas Aux'!$B$23:$C$30,2))</f>
        <v>Pending Evaluation</v>
      </c>
      <c r="L6" s="98"/>
      <c r="M6" s="115" t="str">
        <f>IF(L6&lt;&gt;"",'Tablas Aux'!$B$42,'Tablas Aux'!$B$41)</f>
        <v>00. Pending contribution</v>
      </c>
      <c r="N6" s="98"/>
      <c r="O6" s="98" t="s">
        <v>140</v>
      </c>
      <c r="P6" s="98"/>
    </row>
    <row r="7" spans="2:29" ht="14.4" x14ac:dyDescent="0.3">
      <c r="B7" s="109" t="str">
        <v/>
      </c>
      <c r="C7" s="110"/>
      <c r="D7" s="110"/>
      <c r="E7" s="110" t="str">
        <v/>
      </c>
      <c r="F7" s="110"/>
      <c r="G7" s="111" t="str">
        <v/>
      </c>
      <c r="H7" s="112"/>
      <c r="I7" s="113"/>
      <c r="J7" s="114" t="str">
        <f>IF(I7="",'Tablas Aux'!$B$37,'Tablas Aux'!$B$38)</f>
        <v>00. Pending Diagnosis</v>
      </c>
      <c r="K7" s="114" t="str">
        <f>IF(I7="","Pending Evaluation",VLOOKUP(I7,'Tablas Aux'!$B$23:$C$30,2))</f>
        <v>Pending Evaluation</v>
      </c>
      <c r="L7" s="98"/>
      <c r="M7" s="115" t="str">
        <f>IF(L7&lt;&gt;"",'Tablas Aux'!$B$42,'Tablas Aux'!$B$41)</f>
        <v>00. Pending contribution</v>
      </c>
      <c r="N7" s="98"/>
      <c r="O7" s="98" t="s">
        <v>140</v>
      </c>
      <c r="P7" s="98"/>
    </row>
    <row r="8" spans="2:29" ht="14.4" x14ac:dyDescent="0.3">
      <c r="B8" s="109" t="str">
        <v/>
      </c>
      <c r="C8" s="110"/>
      <c r="D8" s="110"/>
      <c r="E8" s="110" t="str">
        <v/>
      </c>
      <c r="F8" s="110"/>
      <c r="G8" s="111" t="str">
        <v/>
      </c>
      <c r="H8" s="112"/>
      <c r="I8" s="113"/>
      <c r="J8" s="114" t="str">
        <f>IF(I8="",'Tablas Aux'!$B$37,'Tablas Aux'!$B$38)</f>
        <v>00. Pending Diagnosis</v>
      </c>
      <c r="K8" s="114" t="str">
        <f>IF(I8="","Pending Evaluation",VLOOKUP(I8,'Tablas Aux'!$B$23:$C$30,2))</f>
        <v>Pending Evaluation</v>
      </c>
      <c r="L8" s="98"/>
      <c r="M8" s="115" t="str">
        <f>IF(L8&lt;&gt;"",'Tablas Aux'!$B$42,'Tablas Aux'!$B$41)</f>
        <v>00. Pending contribution</v>
      </c>
      <c r="N8" s="98"/>
      <c r="O8" s="98" t="s">
        <v>140</v>
      </c>
      <c r="P8" s="98"/>
    </row>
    <row r="9" spans="2:29" ht="14.4" x14ac:dyDescent="0.3">
      <c r="B9" s="109" t="str">
        <v/>
      </c>
      <c r="C9" s="110"/>
      <c r="D9" s="110"/>
      <c r="E9" s="110" t="str">
        <v/>
      </c>
      <c r="F9" s="110"/>
      <c r="G9" s="111" t="str">
        <v/>
      </c>
      <c r="H9" s="112"/>
      <c r="I9" s="113"/>
      <c r="J9" s="114" t="str">
        <f>IF(I9="",'Tablas Aux'!$B$37,'Tablas Aux'!$B$38)</f>
        <v>00. Pending Diagnosis</v>
      </c>
      <c r="K9" s="114" t="str">
        <f>IF(I9="","Pending Evaluation",VLOOKUP(I9,'Tablas Aux'!$B$23:$C$30,2))</f>
        <v>Pending Evaluation</v>
      </c>
      <c r="L9" s="98"/>
      <c r="M9" s="115" t="str">
        <f>IF(L9&lt;&gt;"",'Tablas Aux'!$B$42,'Tablas Aux'!$B$41)</f>
        <v>00. Pending contribution</v>
      </c>
      <c r="N9" s="98"/>
      <c r="O9" s="98" t="s">
        <v>140</v>
      </c>
      <c r="P9" s="98"/>
    </row>
    <row r="10" spans="2:29" ht="14.4" x14ac:dyDescent="0.3">
      <c r="B10" s="109" t="str">
        <v/>
      </c>
      <c r="C10" s="110"/>
      <c r="D10" s="110"/>
      <c r="E10" s="110" t="str">
        <v/>
      </c>
      <c r="F10" s="110"/>
      <c r="G10" s="111" t="str">
        <v/>
      </c>
      <c r="H10" s="112"/>
      <c r="I10" s="113"/>
      <c r="J10" s="114" t="str">
        <f>IF(I10="",'Tablas Aux'!$B$37,'Tablas Aux'!$B$38)</f>
        <v>00. Pending Diagnosis</v>
      </c>
      <c r="K10" s="114" t="str">
        <f>IF(I10="","Pending Evaluation",VLOOKUP(I10,'Tablas Aux'!$B$23:$C$30,2))</f>
        <v>Pending Evaluation</v>
      </c>
      <c r="L10" s="98"/>
      <c r="M10" s="115" t="str">
        <f>IF(L10&lt;&gt;"",'Tablas Aux'!$B$42,'Tablas Aux'!$B$41)</f>
        <v>00. Pending contribution</v>
      </c>
      <c r="N10" s="98"/>
      <c r="O10" s="98" t="s">
        <v>140</v>
      </c>
      <c r="P10" s="98"/>
    </row>
    <row r="11" spans="2:29" ht="14.4" x14ac:dyDescent="0.3">
      <c r="B11" s="109" t="str">
        <v/>
      </c>
      <c r="C11" s="110"/>
      <c r="D11" s="110"/>
      <c r="E11" s="110" t="str">
        <v/>
      </c>
      <c r="F11" s="110"/>
      <c r="G11" s="111" t="str">
        <v/>
      </c>
      <c r="H11" s="112"/>
      <c r="I11" s="113"/>
      <c r="J11" s="114" t="str">
        <f>IF(I11="",'Tablas Aux'!$B$37,'Tablas Aux'!$B$38)</f>
        <v>00. Pending Diagnosis</v>
      </c>
      <c r="K11" s="114" t="str">
        <f>IF(I11="","Pending Evaluation",VLOOKUP(I11,'Tablas Aux'!$B$23:$C$30,2))</f>
        <v>Pending Evaluation</v>
      </c>
      <c r="L11" s="98"/>
      <c r="M11" s="115" t="str">
        <f>IF(L11&lt;&gt;"",'Tablas Aux'!$B$42,'Tablas Aux'!$B$41)</f>
        <v>00. Pending contribution</v>
      </c>
      <c r="N11" s="98"/>
      <c r="O11" s="98" t="s">
        <v>140</v>
      </c>
      <c r="P11" s="98"/>
    </row>
    <row r="12" spans="2:29" ht="14.4" x14ac:dyDescent="0.3">
      <c r="B12" s="109" t="str">
        <v/>
      </c>
      <c r="C12" s="110"/>
      <c r="D12" s="110"/>
      <c r="E12" s="110" t="str">
        <v/>
      </c>
      <c r="F12" s="110"/>
      <c r="G12" s="111" t="str">
        <v/>
      </c>
      <c r="H12" s="112"/>
      <c r="I12" s="113"/>
      <c r="J12" s="114" t="str">
        <f>IF(I12="",'Tablas Aux'!$B$37,'Tablas Aux'!$B$38)</f>
        <v>00. Pending Diagnosis</v>
      </c>
      <c r="K12" s="114" t="str">
        <f>IF(I12="","Pending Evaluation",VLOOKUP(I12,'Tablas Aux'!$B$23:$C$30,2))</f>
        <v>Pending Evaluation</v>
      </c>
      <c r="L12" s="98"/>
      <c r="M12" s="115" t="str">
        <f>IF(L12&lt;&gt;"",'Tablas Aux'!$B$42,'Tablas Aux'!$B$41)</f>
        <v>00. Pending contribution</v>
      </c>
      <c r="N12" s="98"/>
      <c r="O12" s="98" t="s">
        <v>140</v>
      </c>
      <c r="P12" s="98"/>
    </row>
    <row r="13" spans="2:29" ht="14.4" x14ac:dyDescent="0.3">
      <c r="B13" s="109" t="str">
        <v/>
      </c>
      <c r="C13" s="110"/>
      <c r="D13" s="110"/>
      <c r="E13" s="110" t="str">
        <v/>
      </c>
      <c r="F13" s="110"/>
      <c r="G13" s="111" t="str">
        <v/>
      </c>
      <c r="H13" s="112"/>
      <c r="I13" s="113"/>
      <c r="J13" s="114" t="str">
        <f>IF(I13="",'Tablas Aux'!$B$37,'Tablas Aux'!$B$38)</f>
        <v>00. Pending Diagnosis</v>
      </c>
      <c r="K13" s="114" t="str">
        <f>IF(I13="","Pending Evaluation",VLOOKUP(I13,'Tablas Aux'!$B$23:$C$30,2))</f>
        <v>Pending Evaluation</v>
      </c>
      <c r="L13" s="98"/>
      <c r="M13" s="115"/>
      <c r="N13" s="98"/>
      <c r="O13" s="98"/>
      <c r="P13" s="98"/>
    </row>
    <row r="14" spans="2:29" ht="14.4" x14ac:dyDescent="0.3">
      <c r="B14" s="109" t="str">
        <v/>
      </c>
      <c r="C14" s="110"/>
      <c r="D14" s="110"/>
      <c r="E14" s="110" t="str">
        <v/>
      </c>
      <c r="F14" s="110"/>
      <c r="G14" s="111" t="str">
        <v/>
      </c>
      <c r="H14" s="112"/>
      <c r="I14" s="113"/>
      <c r="J14" s="114" t="str">
        <f>IF(I14="",'Tablas Aux'!$B$37,'Tablas Aux'!$B$38)</f>
        <v>00. Pending Diagnosis</v>
      </c>
      <c r="K14" s="114" t="str">
        <f>IF(I14="","Pending Evaluation",VLOOKUP(I14,'Tablas Aux'!$B$23:$C$30,2))</f>
        <v>Pending Evaluation</v>
      </c>
      <c r="L14" s="98"/>
      <c r="M14" s="115"/>
      <c r="N14" s="98"/>
      <c r="O14" s="98"/>
      <c r="P14" s="98"/>
    </row>
    <row r="15" spans="2:29" ht="14.4" x14ac:dyDescent="0.3">
      <c r="B15" s="109" t="str">
        <v/>
      </c>
      <c r="C15" s="110"/>
      <c r="D15" s="110"/>
      <c r="E15" s="110" t="str">
        <v/>
      </c>
      <c r="F15" s="110"/>
      <c r="G15" s="111" t="str">
        <v/>
      </c>
      <c r="H15" s="112"/>
      <c r="I15" s="113"/>
      <c r="J15" s="114" t="str">
        <f>IF(I15="",'Tablas Aux'!$B$37,'Tablas Aux'!$B$38)</f>
        <v>00. Pending Diagnosis</v>
      </c>
      <c r="K15" s="114" t="str">
        <f>IF(I15="","Pending Evaluation",VLOOKUP(I15,'Tablas Aux'!$B$23:$C$30,2))</f>
        <v>Pending Evaluation</v>
      </c>
      <c r="L15" s="98"/>
      <c r="M15" s="115"/>
      <c r="N15" s="98"/>
      <c r="O15" s="98"/>
      <c r="P15" s="98"/>
    </row>
    <row r="16" spans="2:29" ht="14.4" x14ac:dyDescent="0.3">
      <c r="B16" s="109" t="str">
        <v/>
      </c>
      <c r="C16" s="110"/>
      <c r="D16" s="110"/>
      <c r="E16" s="110" t="str">
        <v/>
      </c>
      <c r="F16" s="110"/>
      <c r="G16" s="111" t="str">
        <v/>
      </c>
      <c r="H16" s="112"/>
      <c r="I16" s="113"/>
      <c r="J16" s="114" t="str">
        <f>IF(I16="",'Tablas Aux'!$B$37,'Tablas Aux'!$B$38)</f>
        <v>00. Pending Diagnosis</v>
      </c>
      <c r="K16" s="114" t="str">
        <f>IF(I16="","Pending Evaluation",VLOOKUP(I16,'Tablas Aux'!$B$23:$C$30,2))</f>
        <v>Pending Evaluation</v>
      </c>
      <c r="L16" s="98"/>
      <c r="M16" s="115"/>
      <c r="N16" s="98"/>
      <c r="O16" s="98"/>
      <c r="P16" s="98"/>
    </row>
    <row r="17" spans="2:16" ht="14.4" x14ac:dyDescent="0.3">
      <c r="B17" s="109" t="str">
        <v/>
      </c>
      <c r="C17" s="110"/>
      <c r="D17" s="110"/>
      <c r="E17" s="110" t="str">
        <v/>
      </c>
      <c r="F17" s="110"/>
      <c r="G17" s="111" t="str">
        <v/>
      </c>
      <c r="H17" s="112"/>
      <c r="I17" s="113"/>
      <c r="J17" s="114" t="str">
        <f>IF(I17="",'Tablas Aux'!$B$37,'Tablas Aux'!$B$38)</f>
        <v>00. Pending Diagnosis</v>
      </c>
      <c r="K17" s="114" t="str">
        <f>IF(I17="","Pending Evaluation",VLOOKUP(I17,'Tablas Aux'!$B$23:$C$30,2))</f>
        <v>Pending Evaluation</v>
      </c>
      <c r="L17" s="98"/>
      <c r="M17" s="115"/>
      <c r="N17" s="98"/>
      <c r="O17" s="98"/>
      <c r="P17" s="98"/>
    </row>
    <row r="18" spans="2:16" ht="14.4" x14ac:dyDescent="0.3">
      <c r="B18" s="109" t="str">
        <v/>
      </c>
      <c r="C18" s="110"/>
      <c r="D18" s="110"/>
      <c r="E18" s="110" t="str">
        <v/>
      </c>
      <c r="F18" s="110"/>
      <c r="G18" s="111" t="str">
        <v/>
      </c>
      <c r="H18" s="112"/>
      <c r="I18" s="113"/>
      <c r="J18" s="114" t="str">
        <f>IF(I18="",'Tablas Aux'!$B$37,'Tablas Aux'!$B$38)</f>
        <v>00. Pending Diagnosis</v>
      </c>
      <c r="K18" s="114" t="str">
        <f>IF(I18="","Pending Evaluation",VLOOKUP(I18,'Tablas Aux'!$B$23:$C$30,2))</f>
        <v>Pending Evaluation</v>
      </c>
      <c r="L18" s="98"/>
      <c r="M18" s="115"/>
      <c r="N18" s="98"/>
      <c r="O18" s="98"/>
      <c r="P18" s="98"/>
    </row>
    <row r="19" spans="2:16" ht="14.4" x14ac:dyDescent="0.3">
      <c r="B19" s="109" t="str">
        <v/>
      </c>
      <c r="C19" s="110"/>
      <c r="D19" s="110"/>
      <c r="E19" s="110" t="str">
        <v/>
      </c>
      <c r="F19" s="110"/>
      <c r="G19" s="111" t="str">
        <v/>
      </c>
      <c r="H19" s="112"/>
      <c r="I19" s="113"/>
      <c r="J19" s="114" t="str">
        <f>IF(I19="",'Tablas Aux'!$B$37,'Tablas Aux'!$B$38)</f>
        <v>00. Pending Diagnosis</v>
      </c>
      <c r="K19" s="114" t="str">
        <f>IF(I19="","Pending Evaluation",VLOOKUP(I19,'Tablas Aux'!$B$23:$C$30,2))</f>
        <v>Pending Evaluation</v>
      </c>
      <c r="L19" s="98"/>
      <c r="M19" s="115"/>
      <c r="N19" s="98"/>
      <c r="O19" s="98"/>
      <c r="P19" s="98"/>
    </row>
    <row r="20" spans="2:16" ht="14.4" x14ac:dyDescent="0.3">
      <c r="B20" s="109" t="str">
        <v/>
      </c>
      <c r="C20" s="110"/>
      <c r="D20" s="110"/>
      <c r="E20" s="110" t="str">
        <v/>
      </c>
      <c r="F20" s="110"/>
      <c r="G20" s="111" t="str">
        <v/>
      </c>
      <c r="H20" s="112"/>
      <c r="I20" s="113"/>
      <c r="J20" s="114" t="str">
        <f>IF(I20="",'Tablas Aux'!$B$37,'Tablas Aux'!$B$38)</f>
        <v>00. Pending Diagnosis</v>
      </c>
      <c r="K20" s="114" t="str">
        <f>IF(I20="","Pending Evaluation",VLOOKUP(I20,'Tablas Aux'!$B$23:$C$30,2))</f>
        <v>Pending Evaluation</v>
      </c>
      <c r="L20" s="98"/>
      <c r="M20" s="115"/>
      <c r="N20" s="98"/>
      <c r="O20" s="98"/>
      <c r="P20" s="98"/>
    </row>
    <row r="21" spans="2:16" ht="14.4" x14ac:dyDescent="0.3">
      <c r="B21" s="109" t="str">
        <v/>
      </c>
      <c r="C21" s="110"/>
      <c r="D21" s="110"/>
      <c r="E21" s="110" t="str">
        <v/>
      </c>
      <c r="F21" s="110"/>
      <c r="G21" s="111" t="str">
        <v/>
      </c>
      <c r="H21" s="112"/>
      <c r="I21" s="113"/>
      <c r="J21" s="114" t="str">
        <f>IF(I21="",'Tablas Aux'!$B$37,'Tablas Aux'!$B$38)</f>
        <v>00. Pending Diagnosis</v>
      </c>
      <c r="K21" s="114" t="str">
        <f>IF(I21="","Pending Evaluation",VLOOKUP(I21,'Tablas Aux'!$B$23:$C$30,2))</f>
        <v>Pending Evaluation</v>
      </c>
      <c r="L21" s="98"/>
      <c r="M21" s="115"/>
      <c r="N21" s="98"/>
      <c r="O21" s="98"/>
      <c r="P21" s="98"/>
    </row>
    <row r="22" spans="2:16" ht="14.4" x14ac:dyDescent="0.3">
      <c r="B22" s="109" t="str">
        <v/>
      </c>
      <c r="C22" s="110"/>
      <c r="D22" s="110"/>
      <c r="E22" s="110" t="str">
        <v/>
      </c>
      <c r="F22" s="110"/>
      <c r="G22" s="111" t="str">
        <v/>
      </c>
      <c r="H22" s="112"/>
      <c r="I22" s="113"/>
      <c r="J22" s="114" t="str">
        <f>IF(I22="",'Tablas Aux'!$B$37,'Tablas Aux'!$B$38)</f>
        <v>00. Pending Diagnosis</v>
      </c>
      <c r="K22" s="114" t="str">
        <f>IF(I22="","Pending Evaluation",VLOOKUP(I22,'Tablas Aux'!$B$23:$C$30,2))</f>
        <v>Pending Evaluation</v>
      </c>
      <c r="L22" s="98"/>
      <c r="M22" s="115"/>
      <c r="N22" s="98"/>
      <c r="O22" s="98"/>
      <c r="P22" s="98"/>
    </row>
    <row r="23" spans="2:16" ht="14.4" x14ac:dyDescent="0.3">
      <c r="B23" s="109" t="str">
        <v/>
      </c>
      <c r="C23" s="110"/>
      <c r="D23" s="110"/>
      <c r="E23" s="110" t="str">
        <v/>
      </c>
      <c r="F23" s="110"/>
      <c r="G23" s="111" t="str">
        <v/>
      </c>
      <c r="H23" s="112"/>
      <c r="I23" s="113"/>
      <c r="J23" s="114" t="str">
        <f>IF(I23="",'Tablas Aux'!$B$37,'Tablas Aux'!$B$38)</f>
        <v>00. Pending Diagnosis</v>
      </c>
      <c r="K23" s="114" t="str">
        <f>IF(I23="","Pending Evaluation",VLOOKUP(I23,'Tablas Aux'!$B$23:$C$30,2))</f>
        <v>Pending Evaluation</v>
      </c>
      <c r="L23" s="98"/>
      <c r="M23" s="115"/>
      <c r="N23" s="98"/>
      <c r="O23" s="98"/>
      <c r="P23" s="98"/>
    </row>
    <row r="24" spans="2:16" ht="14.4" x14ac:dyDescent="0.3">
      <c r="B24" s="109" t="str">
        <v/>
      </c>
      <c r="C24" s="110"/>
      <c r="D24" s="110"/>
      <c r="E24" s="110" t="str">
        <v/>
      </c>
      <c r="F24" s="110"/>
      <c r="G24" s="111" t="str">
        <v/>
      </c>
      <c r="H24" s="112"/>
      <c r="I24" s="113"/>
      <c r="J24" s="114" t="str">
        <f>IF(I24="",'Tablas Aux'!$B$37,'Tablas Aux'!$B$38)</f>
        <v>00. Pending Diagnosis</v>
      </c>
      <c r="K24" s="114" t="str">
        <f>IF(I24="","Pending Evaluation",VLOOKUP(I24,'Tablas Aux'!$B$23:$C$30,2))</f>
        <v>Pending Evaluation</v>
      </c>
      <c r="L24" s="98"/>
      <c r="M24" s="115"/>
      <c r="N24" s="98"/>
      <c r="O24" s="98"/>
      <c r="P24" s="98"/>
    </row>
    <row r="25" spans="2:16" ht="14.4" x14ac:dyDescent="0.3">
      <c r="B25" s="109" t="str">
        <v/>
      </c>
      <c r="C25" s="110"/>
      <c r="D25" s="110"/>
      <c r="E25" s="110" t="str">
        <v/>
      </c>
      <c r="F25" s="110"/>
      <c r="G25" s="111" t="str">
        <v/>
      </c>
      <c r="H25" s="112"/>
      <c r="I25" s="113"/>
      <c r="J25" s="114" t="str">
        <f>IF(I25="",'Tablas Aux'!$B$37,'Tablas Aux'!$B$38)</f>
        <v>00. Pending Diagnosis</v>
      </c>
      <c r="K25" s="114" t="str">
        <f>IF(I25="","Pending Evaluation",VLOOKUP(I25,'Tablas Aux'!$B$23:$C$30,2))</f>
        <v>Pending Evaluation</v>
      </c>
      <c r="L25" s="98"/>
      <c r="M25" s="115"/>
      <c r="N25" s="98"/>
      <c r="O25" s="98"/>
      <c r="P25" s="98"/>
    </row>
    <row r="26" spans="2:16" ht="14.4" x14ac:dyDescent="0.3">
      <c r="B26" s="109" t="str">
        <v/>
      </c>
      <c r="C26" s="110"/>
      <c r="D26" s="110"/>
      <c r="E26" s="110" t="str">
        <v/>
      </c>
      <c r="F26" s="110"/>
      <c r="G26" s="111" t="str">
        <v/>
      </c>
      <c r="H26" s="112"/>
      <c r="I26" s="113"/>
      <c r="J26" s="114" t="str">
        <f>IF(I26="",'Tablas Aux'!$B$37,'Tablas Aux'!$B$38)</f>
        <v>00. Pending Diagnosis</v>
      </c>
      <c r="K26" s="114" t="str">
        <f>IF(I26="","Pending Evaluation",VLOOKUP(I26,'Tablas Aux'!$B$23:$C$30,2))</f>
        <v>Pending Evaluation</v>
      </c>
      <c r="L26" s="98"/>
      <c r="M26" s="115"/>
      <c r="N26" s="98"/>
      <c r="O26" s="98"/>
      <c r="P26" s="98"/>
    </row>
    <row r="27" spans="2:16" ht="14.4" x14ac:dyDescent="0.3">
      <c r="B27" s="109" t="str">
        <v/>
      </c>
      <c r="C27" s="110"/>
      <c r="D27" s="110"/>
      <c r="E27" s="110" t="str">
        <v/>
      </c>
      <c r="F27" s="110"/>
      <c r="G27" s="111" t="str">
        <v/>
      </c>
      <c r="H27" s="112"/>
      <c r="I27" s="113"/>
      <c r="J27" s="114" t="str">
        <f>IF(I27="",'Tablas Aux'!$B$37,'Tablas Aux'!$B$38)</f>
        <v>00. Pending Diagnosis</v>
      </c>
      <c r="K27" s="114" t="str">
        <f>IF(I27="","Pending Evaluation",VLOOKUP(I27,'Tablas Aux'!$B$23:$C$30,2))</f>
        <v>Pending Evaluation</v>
      </c>
      <c r="L27" s="98"/>
      <c r="M27" s="115"/>
      <c r="N27" s="98"/>
      <c r="O27" s="98"/>
      <c r="P27" s="98"/>
    </row>
    <row r="28" spans="2:16" ht="14.4" x14ac:dyDescent="0.3">
      <c r="B28" s="109" t="str">
        <v/>
      </c>
      <c r="C28" s="110"/>
      <c r="D28" s="110"/>
      <c r="E28" s="110" t="str">
        <v/>
      </c>
      <c r="F28" s="110"/>
      <c r="G28" s="111" t="str">
        <v/>
      </c>
      <c r="H28" s="112"/>
      <c r="I28" s="113"/>
      <c r="J28" s="114" t="str">
        <f>IF(I28="",'Tablas Aux'!$B$37,'Tablas Aux'!$B$38)</f>
        <v>00. Pending Diagnosis</v>
      </c>
      <c r="K28" s="114" t="str">
        <f>IF(I28="","Pending Evaluation",VLOOKUP(I28,'Tablas Aux'!$B$23:$C$30,2))</f>
        <v>Pending Evaluation</v>
      </c>
      <c r="L28" s="98"/>
      <c r="M28" s="115"/>
      <c r="N28" s="98"/>
      <c r="O28" s="98"/>
      <c r="P28" s="98"/>
    </row>
    <row r="29" spans="2:16" ht="14.4" x14ac:dyDescent="0.3">
      <c r="B29" s="109" t="str">
        <v/>
      </c>
      <c r="C29" s="110"/>
      <c r="D29" s="110"/>
      <c r="E29" s="110" t="str">
        <v/>
      </c>
      <c r="F29" s="110"/>
      <c r="G29" s="111" t="str">
        <v/>
      </c>
      <c r="H29" s="112"/>
      <c r="I29" s="113"/>
      <c r="J29" s="114" t="str">
        <f>IF(I29="",'Tablas Aux'!$B$37,'Tablas Aux'!$B$38)</f>
        <v>00. Pending Diagnosis</v>
      </c>
      <c r="K29" s="114" t="str">
        <f>IF(I29="","Pending Evaluation",VLOOKUP(I29,'Tablas Aux'!$B$23:$C$30,2))</f>
        <v>Pending Evaluation</v>
      </c>
      <c r="L29" s="98"/>
      <c r="M29" s="115"/>
      <c r="N29" s="98"/>
      <c r="O29" s="98"/>
      <c r="P29" s="98"/>
    </row>
    <row r="30" spans="2:16" ht="14.4" x14ac:dyDescent="0.3">
      <c r="B30" s="109" t="str">
        <v/>
      </c>
      <c r="C30" s="110"/>
      <c r="D30" s="110"/>
      <c r="E30" s="110" t="str">
        <v/>
      </c>
      <c r="F30" s="110"/>
      <c r="G30" s="111" t="str">
        <v/>
      </c>
      <c r="H30" s="112"/>
      <c r="I30" s="113"/>
      <c r="J30" s="114" t="str">
        <f>IF(I30="",'Tablas Aux'!$B$37,'Tablas Aux'!$B$38)</f>
        <v>00. Pending Diagnosis</v>
      </c>
      <c r="K30" s="114" t="str">
        <f>IF(I30="","Pending Evaluation",VLOOKUP(I30,'Tablas Aux'!$B$23:$C$30,2))</f>
        <v>Pending Evaluation</v>
      </c>
      <c r="L30" s="98"/>
      <c r="M30" s="115"/>
      <c r="N30" s="98"/>
      <c r="O30" s="98"/>
      <c r="P30" s="98"/>
    </row>
    <row r="31" spans="2:16" ht="14.4" x14ac:dyDescent="0.3">
      <c r="B31" s="109" t="str">
        <v/>
      </c>
      <c r="C31" s="110"/>
      <c r="D31" s="110"/>
      <c r="E31" s="110" t="str">
        <v/>
      </c>
      <c r="F31" s="110"/>
      <c r="G31" s="111" t="str">
        <v/>
      </c>
      <c r="H31" s="112"/>
      <c r="I31" s="113"/>
      <c r="J31" s="114" t="str">
        <f>IF(I31="",'Tablas Aux'!$B$37,'Tablas Aux'!$B$38)</f>
        <v>00. Pending Diagnosis</v>
      </c>
      <c r="K31" s="114" t="str">
        <f>IF(I31="","Pending Evaluation",VLOOKUP(I31,'Tablas Aux'!$B$23:$C$30,2))</f>
        <v>Pending Evaluation</v>
      </c>
      <c r="L31" s="98"/>
      <c r="M31" s="115"/>
      <c r="N31" s="98"/>
      <c r="O31" s="98"/>
      <c r="P31" s="98"/>
    </row>
    <row r="32" spans="2:16" ht="14.4" x14ac:dyDescent="0.3">
      <c r="B32" s="109" t="str">
        <v/>
      </c>
      <c r="C32" s="110"/>
      <c r="D32" s="110"/>
      <c r="E32" s="110" t="str">
        <v/>
      </c>
      <c r="F32" s="110"/>
      <c r="G32" s="111" t="str">
        <v/>
      </c>
      <c r="H32" s="112"/>
      <c r="I32" s="113"/>
      <c r="J32" s="114" t="str">
        <f>IF(I32="",'Tablas Aux'!$B$37,'Tablas Aux'!$B$38)</f>
        <v>00. Pending Diagnosis</v>
      </c>
      <c r="K32" s="114" t="str">
        <f>IF(I32="","Pending Evaluation",VLOOKUP(I32,'Tablas Aux'!$B$23:$C$30,2))</f>
        <v>Pending Evaluation</v>
      </c>
      <c r="L32" s="98"/>
      <c r="M32" s="115"/>
      <c r="N32" s="98"/>
      <c r="O32" s="98"/>
      <c r="P32" s="98"/>
    </row>
    <row r="33" spans="2:16" ht="14.4" x14ac:dyDescent="0.3">
      <c r="B33" s="109" t="str">
        <v/>
      </c>
      <c r="C33" s="110"/>
      <c r="D33" s="110"/>
      <c r="E33" s="110" t="str">
        <v/>
      </c>
      <c r="F33" s="110"/>
      <c r="G33" s="111" t="str">
        <v/>
      </c>
      <c r="H33" s="112"/>
      <c r="I33" s="113"/>
      <c r="J33" s="114" t="str">
        <f>IF(I33="",'Tablas Aux'!$B$37,'Tablas Aux'!$B$38)</f>
        <v>00. Pending Diagnosis</v>
      </c>
      <c r="K33" s="114" t="str">
        <f>IF(I33="","Pending Evaluation",VLOOKUP(I33,'Tablas Aux'!$B$23:$C$30,2))</f>
        <v>Pending Evaluation</v>
      </c>
      <c r="L33" s="98"/>
      <c r="M33" s="115"/>
      <c r="N33" s="98"/>
      <c r="O33" s="98"/>
      <c r="P33" s="98"/>
    </row>
    <row r="34" spans="2:16" ht="14.4" x14ac:dyDescent="0.3">
      <c r="B34" s="109" t="str">
        <v/>
      </c>
      <c r="C34" s="110"/>
      <c r="D34" s="110"/>
      <c r="E34" s="110" t="str">
        <v/>
      </c>
      <c r="F34" s="110"/>
      <c r="G34" s="111" t="str">
        <v/>
      </c>
      <c r="H34" s="112"/>
      <c r="I34" s="113"/>
      <c r="J34" s="114" t="str">
        <f>IF(I34="",'Tablas Aux'!$B$37,'Tablas Aux'!$B$38)</f>
        <v>00. Pending Diagnosis</v>
      </c>
      <c r="K34" s="114" t="str">
        <f>IF(I34="","Pending Evaluation",VLOOKUP(I34,'Tablas Aux'!$B$23:$C$30,2))</f>
        <v>Pending Evaluation</v>
      </c>
      <c r="L34" s="98"/>
      <c r="M34" s="115"/>
      <c r="N34" s="98"/>
      <c r="O34" s="98"/>
      <c r="P34" s="98"/>
    </row>
    <row r="35" spans="2:16" ht="14.4" x14ac:dyDescent="0.3">
      <c r="B35" s="109" t="str">
        <v/>
      </c>
      <c r="C35" s="110"/>
      <c r="D35" s="110"/>
      <c r="E35" s="110" t="str">
        <v/>
      </c>
      <c r="F35" s="110"/>
      <c r="G35" s="111" t="str">
        <v/>
      </c>
      <c r="H35" s="112"/>
      <c r="I35" s="113"/>
      <c r="J35" s="114" t="str">
        <f>IF(I35="",'Tablas Aux'!$B$37,'Tablas Aux'!$B$38)</f>
        <v>00. Pending Diagnosis</v>
      </c>
      <c r="K35" s="114" t="str">
        <f>IF(I35="","Pending Evaluation",VLOOKUP(I35,'Tablas Aux'!$B$23:$C$30,2))</f>
        <v>Pending Evaluation</v>
      </c>
      <c r="L35" s="98"/>
      <c r="M35" s="115"/>
      <c r="N35" s="98"/>
      <c r="O35" s="98"/>
      <c r="P35" s="98"/>
    </row>
    <row r="36" spans="2:16" ht="14.4" x14ac:dyDescent="0.3">
      <c r="B36" s="109" t="str">
        <v/>
      </c>
      <c r="C36" s="110"/>
      <c r="D36" s="110"/>
      <c r="E36" s="110" t="str">
        <v/>
      </c>
      <c r="F36" s="110"/>
      <c r="G36" s="111" t="str">
        <v/>
      </c>
      <c r="H36" s="112"/>
      <c r="I36" s="113"/>
      <c r="J36" s="114" t="str">
        <f>IF(I36="",'Tablas Aux'!$B$37,'Tablas Aux'!$B$38)</f>
        <v>00. Pending Diagnosis</v>
      </c>
      <c r="K36" s="114" t="str">
        <f>IF(I36="","Pending Evaluation",VLOOKUP(I36,'Tablas Aux'!$B$23:$C$30,2))</f>
        <v>Pending Evaluation</v>
      </c>
      <c r="L36" s="98"/>
      <c r="M36" s="115"/>
      <c r="N36" s="98"/>
      <c r="O36" s="98"/>
      <c r="P36" s="98"/>
    </row>
    <row r="37" spans="2:16" ht="14.4" x14ac:dyDescent="0.3">
      <c r="B37" s="109" t="str">
        <v/>
      </c>
      <c r="C37" s="110"/>
      <c r="D37" s="110"/>
      <c r="E37" s="110" t="str">
        <v/>
      </c>
      <c r="F37" s="110"/>
      <c r="G37" s="111" t="str">
        <v/>
      </c>
      <c r="H37" s="112"/>
      <c r="I37" s="113"/>
      <c r="J37" s="114" t="str">
        <f>IF(I37="",'Tablas Aux'!$B$37,'Tablas Aux'!$B$38)</f>
        <v>00. Pending Diagnosis</v>
      </c>
      <c r="K37" s="114" t="str">
        <f>IF(I37="","Pending Evaluation",VLOOKUP(I37,'Tablas Aux'!$B$23:$C$30,2))</f>
        <v>Pending Evaluation</v>
      </c>
      <c r="L37" s="98"/>
      <c r="M37" s="115"/>
      <c r="N37" s="98"/>
      <c r="O37" s="98"/>
      <c r="P37" s="98"/>
    </row>
    <row r="38" spans="2:16" ht="14.4" x14ac:dyDescent="0.3">
      <c r="B38" s="109" t="str">
        <v/>
      </c>
      <c r="C38" s="110"/>
      <c r="D38" s="110"/>
      <c r="E38" s="110" t="str">
        <v/>
      </c>
      <c r="F38" s="110"/>
      <c r="G38" s="111" t="str">
        <v/>
      </c>
      <c r="H38" s="112"/>
      <c r="I38" s="113"/>
      <c r="J38" s="114" t="str">
        <f>IF(I38="",'Tablas Aux'!$B$37,'Tablas Aux'!$B$38)</f>
        <v>00. Pending Diagnosis</v>
      </c>
      <c r="K38" s="114" t="str">
        <f>IF(I38="","Pending Evaluation",VLOOKUP(I38,'Tablas Aux'!$B$23:$C$30,2))</f>
        <v>Pending Evaluation</v>
      </c>
      <c r="L38" s="98"/>
      <c r="M38" s="115"/>
      <c r="N38" s="98"/>
      <c r="O38" s="98"/>
      <c r="P38" s="98"/>
    </row>
    <row r="39" spans="2:16" ht="14.4" x14ac:dyDescent="0.3">
      <c r="B39" s="109" t="str">
        <v/>
      </c>
      <c r="C39" s="110"/>
      <c r="D39" s="110"/>
      <c r="E39" s="110" t="str">
        <v/>
      </c>
      <c r="F39" s="110"/>
      <c r="G39" s="111" t="str">
        <v/>
      </c>
      <c r="H39" s="112"/>
      <c r="I39" s="113"/>
      <c r="J39" s="114" t="str">
        <f>IF(I39="",'Tablas Aux'!$B$37,'Tablas Aux'!$B$38)</f>
        <v>00. Pending Diagnosis</v>
      </c>
      <c r="K39" s="114" t="str">
        <f>IF(I39="","Pending Evaluation",VLOOKUP(I39,'Tablas Aux'!$B$23:$C$30,2))</f>
        <v>Pending Evaluation</v>
      </c>
      <c r="L39" s="98"/>
      <c r="M39" s="115"/>
      <c r="N39" s="98"/>
      <c r="O39" s="98"/>
      <c r="P39" s="98"/>
    </row>
    <row r="40" spans="2:16" ht="14.4" x14ac:dyDescent="0.3">
      <c r="B40" s="109" t="str">
        <v/>
      </c>
      <c r="C40" s="110"/>
      <c r="D40" s="110"/>
      <c r="E40" s="110" t="str">
        <v/>
      </c>
      <c r="F40" s="110"/>
      <c r="G40" s="111" t="str">
        <v/>
      </c>
      <c r="H40" s="112"/>
      <c r="I40" s="113"/>
      <c r="J40" s="114" t="str">
        <f>IF(I40="",'Tablas Aux'!$B$37,'Tablas Aux'!$B$38)</f>
        <v>00. Pending Diagnosis</v>
      </c>
      <c r="K40" s="114" t="str">
        <f>IF(I40="","Pending Evaluation",VLOOKUP(I40,'Tablas Aux'!$B$23:$C$30,2))</f>
        <v>Pending Evaluation</v>
      </c>
      <c r="L40" s="98"/>
      <c r="M40" s="115"/>
      <c r="N40" s="98"/>
      <c r="O40" s="98"/>
      <c r="P40" s="98"/>
    </row>
    <row r="41" spans="2:16" ht="14.4" x14ac:dyDescent="0.3">
      <c r="B41" s="109" t="str">
        <v/>
      </c>
      <c r="C41" s="110"/>
      <c r="D41" s="110"/>
      <c r="E41" s="110" t="str">
        <v/>
      </c>
      <c r="F41" s="110"/>
      <c r="G41" s="111" t="str">
        <v/>
      </c>
      <c r="H41" s="112"/>
      <c r="I41" s="113"/>
      <c r="J41" s="114" t="str">
        <f>IF(I41="",'Tablas Aux'!$B$37,'Tablas Aux'!$B$38)</f>
        <v>00. Pending Diagnosis</v>
      </c>
      <c r="K41" s="114" t="str">
        <f>IF(I41="","Pending Evaluation",VLOOKUP(I41,'Tablas Aux'!$B$23:$C$30,2))</f>
        <v>Pending Evaluation</v>
      </c>
      <c r="L41" s="98"/>
      <c r="M41" s="115"/>
      <c r="N41" s="98"/>
      <c r="O41" s="98"/>
      <c r="P41" s="98"/>
    </row>
    <row r="42" spans="2:16" ht="14.4" x14ac:dyDescent="0.3">
      <c r="B42" s="109" t="str">
        <v/>
      </c>
      <c r="C42" s="110"/>
      <c r="D42" s="110"/>
      <c r="E42" s="110" t="str">
        <v/>
      </c>
      <c r="F42" s="110"/>
      <c r="G42" s="111" t="str">
        <v/>
      </c>
      <c r="H42" s="112"/>
      <c r="I42" s="113"/>
      <c r="J42" s="114" t="str">
        <f>IF(I42="",'Tablas Aux'!$B$37,'Tablas Aux'!$B$38)</f>
        <v>00. Pending Diagnosis</v>
      </c>
      <c r="K42" s="114" t="str">
        <f>IF(I42="","Pending Evaluation",VLOOKUP(I42,'Tablas Aux'!$B$23:$C$30,2))</f>
        <v>Pending Evaluation</v>
      </c>
      <c r="L42" s="98"/>
      <c r="M42" s="115"/>
      <c r="N42" s="98"/>
      <c r="O42" s="98"/>
      <c r="P42" s="98"/>
    </row>
    <row r="43" spans="2:16" ht="14.4" x14ac:dyDescent="0.3">
      <c r="B43" s="109" t="str">
        <v/>
      </c>
      <c r="C43" s="110"/>
      <c r="D43" s="110"/>
      <c r="E43" s="110" t="str">
        <v/>
      </c>
      <c r="F43" s="110"/>
      <c r="G43" s="111" t="str">
        <v/>
      </c>
      <c r="H43" s="112"/>
      <c r="I43" s="113"/>
      <c r="J43" s="114" t="str">
        <f>IF(I43="",'Tablas Aux'!$B$37,'Tablas Aux'!$B$38)</f>
        <v>00. Pending Diagnosis</v>
      </c>
      <c r="K43" s="114" t="str">
        <f>IF(I43="","Pending Evaluation",VLOOKUP(I43,'Tablas Aux'!$B$23:$C$30,2))</f>
        <v>Pending Evaluation</v>
      </c>
      <c r="L43" s="98"/>
      <c r="M43" s="115"/>
      <c r="N43" s="98"/>
      <c r="O43" s="98"/>
      <c r="P43" s="98"/>
    </row>
    <row r="44" spans="2:16" ht="14.4" x14ac:dyDescent="0.3">
      <c r="B44" s="109" t="str">
        <v/>
      </c>
      <c r="C44" s="110"/>
      <c r="D44" s="110"/>
      <c r="E44" s="110" t="str">
        <v/>
      </c>
      <c r="F44" s="110"/>
      <c r="G44" s="111" t="str">
        <v/>
      </c>
      <c r="H44" s="112"/>
      <c r="I44" s="113"/>
      <c r="J44" s="114" t="str">
        <f>IF(I44="",'Tablas Aux'!$B$37,'Tablas Aux'!$B$38)</f>
        <v>00. Pending Diagnosis</v>
      </c>
      <c r="K44" s="114" t="str">
        <f>IF(I44="","Pending Evaluation",VLOOKUP(I44,'Tablas Aux'!$B$23:$C$30,2))</f>
        <v>Pending Evaluation</v>
      </c>
      <c r="L44" s="98"/>
      <c r="M44" s="115"/>
      <c r="N44" s="98"/>
      <c r="O44" s="98"/>
      <c r="P44" s="98"/>
    </row>
    <row r="45" spans="2:16" ht="14.4" x14ac:dyDescent="0.3">
      <c r="B45" s="109" t="str">
        <v/>
      </c>
      <c r="C45" s="110"/>
      <c r="D45" s="110"/>
      <c r="E45" s="110" t="str">
        <v/>
      </c>
      <c r="F45" s="110"/>
      <c r="G45" s="111" t="str">
        <v/>
      </c>
      <c r="H45" s="112"/>
      <c r="I45" s="113"/>
      <c r="J45" s="114" t="str">
        <f>IF(I45="",'Tablas Aux'!$B$37,'Tablas Aux'!$B$38)</f>
        <v>00. Pending Diagnosis</v>
      </c>
      <c r="K45" s="114" t="str">
        <f>IF(I45="","Pending Evaluation",VLOOKUP(I45,'Tablas Aux'!$B$23:$C$30,2))</f>
        <v>Pending Evaluation</v>
      </c>
      <c r="L45" s="98"/>
      <c r="M45" s="115"/>
      <c r="N45" s="98"/>
      <c r="O45" s="98"/>
      <c r="P45" s="98"/>
    </row>
    <row r="46" spans="2:16" ht="14.4" x14ac:dyDescent="0.3">
      <c r="B46" s="109" t="str">
        <v/>
      </c>
      <c r="C46" s="110"/>
      <c r="D46" s="110"/>
      <c r="E46" s="110" t="str">
        <v/>
      </c>
      <c r="F46" s="110"/>
      <c r="G46" s="111" t="str">
        <v/>
      </c>
      <c r="H46" s="112"/>
      <c r="I46" s="113"/>
      <c r="J46" s="114" t="str">
        <f>IF(I46="",'Tablas Aux'!$B$37,'Tablas Aux'!$B$38)</f>
        <v>00. Pending Diagnosis</v>
      </c>
      <c r="K46" s="114" t="str">
        <f>IF(I46="","Pending Evaluation",VLOOKUP(I46,'Tablas Aux'!$B$23:$C$30,2))</f>
        <v>Pending Evaluation</v>
      </c>
      <c r="L46" s="98"/>
      <c r="M46" s="115"/>
      <c r="N46" s="98"/>
      <c r="O46" s="98"/>
      <c r="P46" s="98"/>
    </row>
    <row r="47" spans="2:16" ht="14.4" x14ac:dyDescent="0.3">
      <c r="B47" s="109" t="str">
        <v/>
      </c>
      <c r="C47" s="110"/>
      <c r="D47" s="110"/>
      <c r="E47" s="110" t="str">
        <v/>
      </c>
      <c r="F47" s="110"/>
      <c r="G47" s="111" t="str">
        <v/>
      </c>
      <c r="H47" s="112"/>
      <c r="I47" s="113"/>
      <c r="J47" s="114" t="str">
        <f>IF(I47="",'Tablas Aux'!$B$37,'Tablas Aux'!$B$38)</f>
        <v>00. Pending Diagnosis</v>
      </c>
      <c r="K47" s="114" t="str">
        <f>IF(I47="","Pending Evaluation",VLOOKUP(I47,'Tablas Aux'!$B$23:$C$30,2))</f>
        <v>Pending Evaluation</v>
      </c>
      <c r="L47" s="98"/>
      <c r="M47" s="115"/>
      <c r="N47" s="98"/>
      <c r="O47" s="98"/>
      <c r="P47" s="98"/>
    </row>
    <row r="48" spans="2:16" ht="14.4" x14ac:dyDescent="0.3">
      <c r="B48" s="109" t="str">
        <v/>
      </c>
      <c r="C48" s="110"/>
      <c r="D48" s="110"/>
      <c r="E48" s="110" t="str">
        <v/>
      </c>
      <c r="F48" s="110"/>
      <c r="G48" s="111" t="str">
        <v/>
      </c>
      <c r="H48" s="112"/>
      <c r="I48" s="113"/>
      <c r="J48" s="114" t="str">
        <f>IF(I48="",'Tablas Aux'!$B$37,'Tablas Aux'!$B$38)</f>
        <v>00. Pending Diagnosis</v>
      </c>
      <c r="K48" s="114" t="str">
        <f>IF(I48="","Pending Evaluation",VLOOKUP(I48,'Tablas Aux'!$B$23:$C$30,2))</f>
        <v>Pending Evaluation</v>
      </c>
      <c r="L48" s="98"/>
      <c r="M48" s="115"/>
      <c r="N48" s="98"/>
      <c r="O48" s="98"/>
      <c r="P48" s="98"/>
    </row>
    <row r="49" spans="2:16" ht="14.4" x14ac:dyDescent="0.3">
      <c r="B49" s="109" t="str">
        <v/>
      </c>
      <c r="C49" s="110"/>
      <c r="D49" s="110"/>
      <c r="E49" s="110" t="str">
        <v/>
      </c>
      <c r="F49" s="110"/>
      <c r="G49" s="111" t="str">
        <v/>
      </c>
      <c r="H49" s="112"/>
      <c r="I49" s="113"/>
      <c r="J49" s="114" t="str">
        <f>IF(I49="",'Tablas Aux'!$B$37,'Tablas Aux'!$B$38)</f>
        <v>00. Pending Diagnosis</v>
      </c>
      <c r="K49" s="114" t="str">
        <f>IF(I49="","Pending Evaluation",VLOOKUP(I49,'Tablas Aux'!$B$23:$C$30,2))</f>
        <v>Pending Evaluation</v>
      </c>
      <c r="L49" s="98"/>
      <c r="M49" s="115"/>
      <c r="N49" s="98"/>
      <c r="O49" s="98"/>
      <c r="P49" s="98"/>
    </row>
    <row r="50" spans="2:16" ht="14.4" x14ac:dyDescent="0.3">
      <c r="B50" s="109" t="str">
        <v/>
      </c>
      <c r="C50" s="110"/>
      <c r="D50" s="110"/>
      <c r="E50" s="110" t="str">
        <v/>
      </c>
      <c r="F50" s="110"/>
      <c r="G50" s="111" t="str">
        <v/>
      </c>
      <c r="H50" s="112"/>
      <c r="I50" s="113"/>
      <c r="J50" s="114" t="str">
        <f>IF(I50="",'Tablas Aux'!$B$37,'Tablas Aux'!$B$38)</f>
        <v>00. Pending Diagnosis</v>
      </c>
      <c r="K50" s="114" t="str">
        <f>IF(I50="","Pending Evaluation",VLOOKUP(I50,'Tablas Aux'!$B$23:$C$30,2))</f>
        <v>Pending Evaluation</v>
      </c>
      <c r="L50" s="98"/>
      <c r="M50" s="115"/>
      <c r="N50" s="98"/>
      <c r="O50" s="98"/>
      <c r="P50" s="98"/>
    </row>
    <row r="51" spans="2:16" ht="14.4" x14ac:dyDescent="0.3">
      <c r="B51" s="109" t="str">
        <v/>
      </c>
      <c r="C51" s="110"/>
      <c r="D51" s="110"/>
      <c r="E51" s="110" t="str">
        <v/>
      </c>
      <c r="F51" s="110"/>
      <c r="G51" s="111" t="str">
        <v/>
      </c>
      <c r="H51" s="112"/>
      <c r="I51" s="113"/>
      <c r="J51" s="114" t="str">
        <f>IF(I51="",'Tablas Aux'!$B$37,'Tablas Aux'!$B$38)</f>
        <v>00. Pending Diagnosis</v>
      </c>
      <c r="K51" s="114" t="str">
        <f>IF(I51="","Pending Evaluation",VLOOKUP(I51,'Tablas Aux'!$B$23:$C$30,2))</f>
        <v>Pending Evaluation</v>
      </c>
      <c r="L51" s="98"/>
      <c r="M51" s="115"/>
      <c r="N51" s="98"/>
      <c r="O51" s="98"/>
      <c r="P51" s="98"/>
    </row>
    <row r="52" spans="2:16" ht="14.4" x14ac:dyDescent="0.3">
      <c r="B52" s="109" t="str">
        <v/>
      </c>
      <c r="C52" s="110"/>
      <c r="D52" s="110"/>
      <c r="E52" s="110" t="str">
        <v/>
      </c>
      <c r="F52" s="110"/>
      <c r="G52" s="111" t="str">
        <v/>
      </c>
      <c r="H52" s="112"/>
      <c r="I52" s="113"/>
      <c r="J52" s="114" t="str">
        <f>IF(I52="",'Tablas Aux'!$B$37,'Tablas Aux'!$B$38)</f>
        <v>00. Pending Diagnosis</v>
      </c>
      <c r="K52" s="114" t="str">
        <f>IF(I52="","Pending Evaluation",VLOOKUP(I52,'Tablas Aux'!$B$23:$C$30,2))</f>
        <v>Pending Evaluation</v>
      </c>
      <c r="L52" s="98"/>
      <c r="M52" s="115"/>
      <c r="N52" s="98"/>
      <c r="O52" s="98"/>
      <c r="P52" s="98"/>
    </row>
    <row r="53" spans="2:16" ht="14.4" x14ac:dyDescent="0.3">
      <c r="B53" s="109" t="str">
        <v/>
      </c>
      <c r="C53" s="110"/>
      <c r="D53" s="110"/>
      <c r="E53" s="110" t="str">
        <v/>
      </c>
      <c r="F53" s="110"/>
      <c r="G53" s="111" t="str">
        <v/>
      </c>
      <c r="H53" s="112"/>
      <c r="I53" s="113"/>
      <c r="J53" s="114" t="str">
        <f>IF(I53="",'Tablas Aux'!$B$37,'Tablas Aux'!$B$38)</f>
        <v>00. Pending Diagnosis</v>
      </c>
      <c r="K53" s="114" t="str">
        <f>IF(I53="","Pending Evaluation",VLOOKUP(I53,'Tablas Aux'!$B$23:$C$30,2))</f>
        <v>Pending Evaluation</v>
      </c>
      <c r="L53" s="98"/>
      <c r="M53" s="115"/>
      <c r="N53" s="98"/>
      <c r="O53" s="98"/>
      <c r="P53" s="98"/>
    </row>
    <row r="54" spans="2:16" ht="14.4" x14ac:dyDescent="0.3">
      <c r="B54" s="109" t="str">
        <v/>
      </c>
      <c r="C54" s="110"/>
      <c r="D54" s="110"/>
      <c r="E54" s="110" t="str">
        <v/>
      </c>
      <c r="F54" s="110"/>
      <c r="G54" s="111" t="str">
        <v/>
      </c>
      <c r="H54" s="112"/>
      <c r="I54" s="113"/>
      <c r="J54" s="114" t="str">
        <f>IF(I54="",'Tablas Aux'!$B$37,'Tablas Aux'!$B$38)</f>
        <v>00. Pending Diagnosis</v>
      </c>
      <c r="K54" s="114" t="str">
        <f>IF(I54="","Pending Evaluation",VLOOKUP(I54,'Tablas Aux'!$B$23:$C$30,2))</f>
        <v>Pending Evaluation</v>
      </c>
      <c r="L54" s="98"/>
      <c r="M54" s="115"/>
      <c r="N54" s="98"/>
      <c r="O54" s="98"/>
      <c r="P54" s="98"/>
    </row>
    <row r="55" spans="2:16" ht="14.4" x14ac:dyDescent="0.3">
      <c r="B55" s="109" t="str">
        <v/>
      </c>
      <c r="C55" s="110"/>
      <c r="D55" s="110"/>
      <c r="E55" s="110" t="str">
        <v/>
      </c>
      <c r="F55" s="110"/>
      <c r="G55" s="111" t="str">
        <v/>
      </c>
      <c r="H55" s="112"/>
      <c r="I55" s="113"/>
      <c r="J55" s="114" t="str">
        <f>IF(I55="",'Tablas Aux'!$B$37,'Tablas Aux'!$B$38)</f>
        <v>00. Pending Diagnosis</v>
      </c>
      <c r="K55" s="114" t="str">
        <f>IF(I55="","Pending Evaluation",VLOOKUP(I55,'Tablas Aux'!$B$23:$C$30,2))</f>
        <v>Pending Evaluation</v>
      </c>
      <c r="L55" s="98"/>
      <c r="M55" s="115"/>
      <c r="N55" s="98"/>
      <c r="O55" s="98"/>
      <c r="P55" s="98"/>
    </row>
    <row r="56" spans="2:16" ht="14.4" x14ac:dyDescent="0.3">
      <c r="B56" s="109" t="str">
        <v/>
      </c>
      <c r="C56" s="110"/>
      <c r="D56" s="110"/>
      <c r="E56" s="110" t="str">
        <v/>
      </c>
      <c r="F56" s="110"/>
      <c r="G56" s="111" t="str">
        <v/>
      </c>
      <c r="H56" s="112"/>
      <c r="I56" s="113"/>
      <c r="J56" s="114" t="str">
        <f>IF(I56="",'Tablas Aux'!$B$37,'Tablas Aux'!$B$38)</f>
        <v>00. Pending Diagnosis</v>
      </c>
      <c r="K56" s="114" t="str">
        <f>IF(I56="","Pending Evaluation",VLOOKUP(I56,'Tablas Aux'!$B$23:$C$30,2))</f>
        <v>Pending Evaluation</v>
      </c>
      <c r="L56" s="98"/>
      <c r="M56" s="115"/>
      <c r="N56" s="98"/>
      <c r="O56" s="98"/>
      <c r="P56" s="98"/>
    </row>
    <row r="57" spans="2:16" ht="14.4" x14ac:dyDescent="0.3">
      <c r="B57" s="109" t="str">
        <v/>
      </c>
      <c r="C57" s="110"/>
      <c r="D57" s="110"/>
      <c r="E57" s="110" t="str">
        <v/>
      </c>
      <c r="F57" s="110"/>
      <c r="G57" s="111" t="str">
        <v/>
      </c>
      <c r="H57" s="112"/>
      <c r="I57" s="113"/>
      <c r="J57" s="114" t="str">
        <f>IF(I57="",'Tablas Aux'!$B$37,'Tablas Aux'!$B$38)</f>
        <v>00. Pending Diagnosis</v>
      </c>
      <c r="K57" s="114" t="str">
        <f>IF(I57="","Pending Evaluation",VLOOKUP(I57,'Tablas Aux'!$B$23:$C$30,2))</f>
        <v>Pending Evaluation</v>
      </c>
      <c r="L57" s="98"/>
      <c r="M57" s="115"/>
      <c r="N57" s="98"/>
      <c r="O57" s="98"/>
      <c r="P57" s="98"/>
    </row>
    <row r="58" spans="2:16" ht="14.4" x14ac:dyDescent="0.3">
      <c r="B58" s="109" t="str">
        <v/>
      </c>
      <c r="C58" s="110"/>
      <c r="D58" s="110"/>
      <c r="E58" s="110" t="str">
        <v/>
      </c>
      <c r="F58" s="110"/>
      <c r="G58" s="111" t="str">
        <v/>
      </c>
      <c r="H58" s="112"/>
      <c r="I58" s="113"/>
      <c r="J58" s="114" t="str">
        <f>IF(I58="",'Tablas Aux'!$B$37,'Tablas Aux'!$B$38)</f>
        <v>00. Pending Diagnosis</v>
      </c>
      <c r="K58" s="114" t="str">
        <f>IF(I58="","Pending Evaluation",VLOOKUP(I58,'Tablas Aux'!$B$23:$C$30,2))</f>
        <v>Pending Evaluation</v>
      </c>
      <c r="L58" s="98"/>
      <c r="M58" s="115"/>
      <c r="N58" s="98"/>
      <c r="O58" s="98"/>
      <c r="P58" s="98"/>
    </row>
    <row r="59" spans="2:16" ht="14.4" x14ac:dyDescent="0.3">
      <c r="B59" s="109" t="str">
        <v/>
      </c>
      <c r="C59" s="110"/>
      <c r="D59" s="110"/>
      <c r="E59" s="110" t="str">
        <v/>
      </c>
      <c r="F59" s="110"/>
      <c r="G59" s="111" t="str">
        <v/>
      </c>
      <c r="H59" s="112"/>
      <c r="I59" s="113"/>
      <c r="J59" s="114" t="str">
        <f>IF(I59="",'Tablas Aux'!$B$37,'Tablas Aux'!$B$38)</f>
        <v>00. Pending Diagnosis</v>
      </c>
      <c r="K59" s="114" t="str">
        <f>IF(I59="","Pending Evaluation",VLOOKUP(I59,'Tablas Aux'!$B$23:$C$30,2))</f>
        <v>Pending Evaluation</v>
      </c>
      <c r="L59" s="98"/>
      <c r="M59" s="115"/>
      <c r="N59" s="98"/>
      <c r="O59" s="98"/>
      <c r="P59" s="98"/>
    </row>
    <row r="60" spans="2:16" ht="14.4" x14ac:dyDescent="0.3">
      <c r="B60" s="109" t="str">
        <v/>
      </c>
      <c r="C60" s="110"/>
      <c r="D60" s="110"/>
      <c r="E60" s="110" t="str">
        <v/>
      </c>
      <c r="F60" s="110"/>
      <c r="G60" s="111" t="str">
        <v/>
      </c>
      <c r="H60" s="112"/>
      <c r="I60" s="113"/>
      <c r="J60" s="114" t="str">
        <f>IF(I60="",'Tablas Aux'!$B$37,'Tablas Aux'!$B$38)</f>
        <v>00. Pending Diagnosis</v>
      </c>
      <c r="K60" s="114" t="str">
        <f>IF(I60="","Pending Evaluation",VLOOKUP(I60,'Tablas Aux'!$B$23:$C$30,2))</f>
        <v>Pending Evaluation</v>
      </c>
      <c r="L60" s="98"/>
      <c r="M60" s="115"/>
      <c r="N60" s="98"/>
      <c r="O60" s="98"/>
      <c r="P60" s="98"/>
    </row>
    <row r="61" spans="2:16" ht="14.4" x14ac:dyDescent="0.3">
      <c r="B61" s="109" t="str">
        <v/>
      </c>
      <c r="C61" s="110"/>
      <c r="D61" s="110"/>
      <c r="E61" s="110" t="str">
        <v/>
      </c>
      <c r="F61" s="110"/>
      <c r="G61" s="111" t="str">
        <v/>
      </c>
      <c r="H61" s="112"/>
      <c r="I61" s="113"/>
      <c r="J61" s="114" t="str">
        <f>IF(I61="",'Tablas Aux'!$B$37,'Tablas Aux'!$B$38)</f>
        <v>00. Pending Diagnosis</v>
      </c>
      <c r="K61" s="114" t="str">
        <f>IF(I61="","Pending Evaluation",VLOOKUP(I61,'Tablas Aux'!$B$23:$C$30,2))</f>
        <v>Pending Evaluation</v>
      </c>
      <c r="L61" s="98"/>
      <c r="M61" s="115"/>
      <c r="N61" s="98"/>
      <c r="O61" s="98"/>
      <c r="P61" s="98"/>
    </row>
    <row r="62" spans="2:16" ht="14.4" x14ac:dyDescent="0.3">
      <c r="B62" s="109" t="str">
        <v/>
      </c>
      <c r="C62" s="110"/>
      <c r="D62" s="110"/>
      <c r="E62" s="110" t="str">
        <v/>
      </c>
      <c r="F62" s="110"/>
      <c r="G62" s="111" t="str">
        <v/>
      </c>
      <c r="H62" s="112"/>
      <c r="I62" s="113"/>
      <c r="J62" s="114" t="str">
        <f>IF(I62="",'Tablas Aux'!$B$37,'Tablas Aux'!$B$38)</f>
        <v>00. Pending Diagnosis</v>
      </c>
      <c r="K62" s="114" t="str">
        <f>IF(I62="","Pending Evaluation",VLOOKUP(I62,'Tablas Aux'!$B$23:$C$30,2))</f>
        <v>Pending Evaluation</v>
      </c>
      <c r="L62" s="98"/>
      <c r="M62" s="115"/>
      <c r="N62" s="98"/>
      <c r="O62" s="98"/>
      <c r="P62" s="98"/>
    </row>
    <row r="63" spans="2:16" ht="14.4" x14ac:dyDescent="0.3">
      <c r="B63" s="109" t="str">
        <v/>
      </c>
      <c r="C63" s="110"/>
      <c r="D63" s="110"/>
      <c r="E63" s="110" t="str">
        <v/>
      </c>
      <c r="F63" s="110"/>
      <c r="G63" s="111" t="str">
        <v/>
      </c>
      <c r="H63" s="112"/>
      <c r="I63" s="113"/>
      <c r="J63" s="114" t="str">
        <f>IF(I63="",'Tablas Aux'!$B$37,'Tablas Aux'!$B$38)</f>
        <v>00. Pending Diagnosis</v>
      </c>
      <c r="K63" s="114" t="str">
        <f>IF(I63="","Pending Evaluation",VLOOKUP(I63,'Tablas Aux'!$B$23:$C$30,2))</f>
        <v>Pending Evaluation</v>
      </c>
      <c r="L63" s="98"/>
      <c r="M63" s="115"/>
      <c r="N63" s="98"/>
      <c r="O63" s="98"/>
      <c r="P63" s="98"/>
    </row>
    <row r="64" spans="2:16" ht="14.4" x14ac:dyDescent="0.3">
      <c r="B64" s="109" t="str">
        <v/>
      </c>
      <c r="C64" s="110"/>
      <c r="D64" s="110"/>
      <c r="E64" s="110" t="str">
        <v/>
      </c>
      <c r="F64" s="110"/>
      <c r="G64" s="111" t="str">
        <v/>
      </c>
      <c r="H64" s="112"/>
      <c r="I64" s="113"/>
      <c r="J64" s="114" t="str">
        <f>IF(I64="",'Tablas Aux'!$B$37,'Tablas Aux'!$B$38)</f>
        <v>00. Pending Diagnosis</v>
      </c>
      <c r="K64" s="114" t="str">
        <f>IF(I64="","Pending Evaluation",VLOOKUP(I64,'Tablas Aux'!$B$23:$C$30,2))</f>
        <v>Pending Evaluation</v>
      </c>
      <c r="L64" s="98"/>
      <c r="M64" s="115"/>
      <c r="N64" s="98"/>
      <c r="O64" s="98"/>
      <c r="P64" s="98"/>
    </row>
    <row r="65" spans="2:16" ht="14.4" x14ac:dyDescent="0.3">
      <c r="B65" s="109" t="str">
        <v/>
      </c>
      <c r="C65" s="110"/>
      <c r="D65" s="110"/>
      <c r="E65" s="110" t="str">
        <v/>
      </c>
      <c r="F65" s="110"/>
      <c r="G65" s="111" t="str">
        <v/>
      </c>
      <c r="H65" s="112"/>
      <c r="I65" s="113"/>
      <c r="J65" s="114" t="str">
        <f>IF(I65="",'Tablas Aux'!$B$37,'Tablas Aux'!$B$38)</f>
        <v>00. Pending Diagnosis</v>
      </c>
      <c r="K65" s="114" t="str">
        <f>IF(I65="","Pending Evaluation",VLOOKUP(I65,'Tablas Aux'!$B$23:$C$30,2))</f>
        <v>Pending Evaluation</v>
      </c>
      <c r="L65" s="98"/>
      <c r="M65" s="115"/>
      <c r="N65" s="98"/>
      <c r="O65" s="98"/>
      <c r="P65" s="98"/>
    </row>
    <row r="66" spans="2:16" ht="14.4" x14ac:dyDescent="0.3">
      <c r="B66" s="109" t="str">
        <v/>
      </c>
      <c r="C66" s="110"/>
      <c r="D66" s="110"/>
      <c r="E66" s="110" t="str">
        <v/>
      </c>
      <c r="F66" s="110"/>
      <c r="G66" s="111" t="str">
        <v/>
      </c>
      <c r="H66" s="112"/>
      <c r="I66" s="113"/>
      <c r="J66" s="114" t="str">
        <f>IF(I66="",'Tablas Aux'!$B$37,'Tablas Aux'!$B$38)</f>
        <v>00. Pending Diagnosis</v>
      </c>
      <c r="K66" s="114" t="str">
        <f>IF(I66="","Pending Evaluation",VLOOKUP(I66,'Tablas Aux'!$B$23:$C$30,2))</f>
        <v>Pending Evaluation</v>
      </c>
      <c r="L66" s="98"/>
      <c r="M66" s="115"/>
      <c r="N66" s="98"/>
      <c r="O66" s="98"/>
      <c r="P66" s="98"/>
    </row>
    <row r="67" spans="2:16" ht="14.4" x14ac:dyDescent="0.3">
      <c r="B67" s="109" t="str">
        <v/>
      </c>
      <c r="C67" s="110"/>
      <c r="D67" s="110"/>
      <c r="E67" s="110" t="str">
        <v/>
      </c>
      <c r="F67" s="110"/>
      <c r="G67" s="111" t="str">
        <v/>
      </c>
      <c r="H67" s="112"/>
      <c r="I67" s="113"/>
      <c r="J67" s="114" t="str">
        <f>IF(I67="",'Tablas Aux'!$B$37,'Tablas Aux'!$B$38)</f>
        <v>00. Pending Diagnosis</v>
      </c>
      <c r="K67" s="114" t="str">
        <f>IF(I67="","Pending Evaluation",VLOOKUP(I67,'Tablas Aux'!$B$23:$C$30,2))</f>
        <v>Pending Evaluation</v>
      </c>
      <c r="L67" s="98"/>
      <c r="M67" s="115"/>
      <c r="N67" s="98"/>
      <c r="O67" s="98"/>
      <c r="P67" s="98"/>
    </row>
    <row r="68" spans="2:16" ht="14.4" x14ac:dyDescent="0.3">
      <c r="B68" s="109" t="str">
        <v/>
      </c>
      <c r="C68" s="110"/>
      <c r="D68" s="110"/>
      <c r="E68" s="110" t="str">
        <v/>
      </c>
      <c r="F68" s="110"/>
      <c r="G68" s="111" t="str">
        <v/>
      </c>
      <c r="H68" s="112"/>
      <c r="I68" s="113"/>
      <c r="J68" s="114" t="str">
        <f>IF(I68="",'Tablas Aux'!$B$37,'Tablas Aux'!$B$38)</f>
        <v>00. Pending Diagnosis</v>
      </c>
      <c r="K68" s="114" t="str">
        <f>IF(I68="","Pending Evaluation",VLOOKUP(I68,'Tablas Aux'!$B$23:$C$30,2))</f>
        <v>Pending Evaluation</v>
      </c>
      <c r="L68" s="98"/>
      <c r="M68" s="115"/>
      <c r="N68" s="98"/>
      <c r="O68" s="98"/>
      <c r="P68" s="98"/>
    </row>
    <row r="69" spans="2:16" ht="14.4" x14ac:dyDescent="0.3">
      <c r="B69" s="109" t="str">
        <v/>
      </c>
      <c r="C69" s="110"/>
      <c r="D69" s="110"/>
      <c r="E69" s="110" t="str">
        <v/>
      </c>
      <c r="F69" s="110"/>
      <c r="G69" s="111" t="str">
        <v/>
      </c>
      <c r="H69" s="112"/>
      <c r="I69" s="113"/>
      <c r="J69" s="114" t="str">
        <f>IF(I69="",'Tablas Aux'!$B$37,'Tablas Aux'!$B$38)</f>
        <v>00. Pending Diagnosis</v>
      </c>
      <c r="K69" s="114" t="str">
        <f>IF(I69="","Pending Evaluation",VLOOKUP(I69,'Tablas Aux'!$B$23:$C$30,2))</f>
        <v>Pending Evaluation</v>
      </c>
      <c r="L69" s="98"/>
      <c r="M69" s="115"/>
      <c r="N69" s="98"/>
      <c r="O69" s="98"/>
      <c r="P69" s="98"/>
    </row>
    <row r="70" spans="2:16" ht="14.4" x14ac:dyDescent="0.3">
      <c r="B70" s="109" t="str">
        <v/>
      </c>
      <c r="C70" s="110"/>
      <c r="D70" s="110"/>
      <c r="E70" s="110" t="str">
        <v/>
      </c>
      <c r="F70" s="110"/>
      <c r="G70" s="111" t="str">
        <v/>
      </c>
      <c r="H70" s="112"/>
      <c r="I70" s="113"/>
      <c r="J70" s="114" t="str">
        <f>IF(I70="",'Tablas Aux'!$B$37,'Tablas Aux'!$B$38)</f>
        <v>00. Pending Diagnosis</v>
      </c>
      <c r="K70" s="114" t="str">
        <f>IF(I70="","Pending Evaluation",VLOOKUP(I70,'Tablas Aux'!$B$23:$C$30,2))</f>
        <v>Pending Evaluation</v>
      </c>
      <c r="L70" s="98"/>
      <c r="M70" s="115"/>
      <c r="N70" s="98"/>
      <c r="O70" s="98"/>
      <c r="P70" s="98"/>
    </row>
    <row r="71" spans="2:16" ht="14.4" x14ac:dyDescent="0.3">
      <c r="B71" s="109" t="str">
        <v/>
      </c>
      <c r="C71" s="110"/>
      <c r="D71" s="110"/>
      <c r="E71" s="110" t="str">
        <v/>
      </c>
      <c r="F71" s="110"/>
      <c r="G71" s="111" t="str">
        <v/>
      </c>
      <c r="H71" s="112"/>
      <c r="I71" s="113"/>
      <c r="J71" s="114" t="str">
        <f>IF(I71="",'Tablas Aux'!$B$37,'Tablas Aux'!$B$38)</f>
        <v>00. Pending Diagnosis</v>
      </c>
      <c r="K71" s="114" t="str">
        <f>IF(I71="","Pending Evaluation",VLOOKUP(I71,'Tablas Aux'!$B$23:$C$30,2))</f>
        <v>Pending Evaluation</v>
      </c>
      <c r="L71" s="98"/>
      <c r="M71" s="115"/>
      <c r="N71" s="98"/>
      <c r="O71" s="98"/>
      <c r="P71" s="98"/>
    </row>
    <row r="72" spans="2:16" ht="14.4" x14ac:dyDescent="0.3">
      <c r="B72" s="109" t="str">
        <v/>
      </c>
      <c r="C72" s="110"/>
      <c r="D72" s="110"/>
      <c r="E72" s="110" t="str">
        <v/>
      </c>
      <c r="F72" s="110"/>
      <c r="G72" s="111" t="str">
        <v/>
      </c>
      <c r="H72" s="112"/>
      <c r="I72" s="113"/>
      <c r="J72" s="114" t="str">
        <f>IF(I72="",'Tablas Aux'!$B$37,'Tablas Aux'!$B$38)</f>
        <v>00. Pending Diagnosis</v>
      </c>
      <c r="K72" s="114" t="str">
        <f>IF(I72="","Pending Evaluation",VLOOKUP(I72,'Tablas Aux'!$B$23:$C$30,2))</f>
        <v>Pending Evaluation</v>
      </c>
      <c r="L72" s="98"/>
      <c r="M72" s="115"/>
      <c r="N72" s="98"/>
      <c r="O72" s="98"/>
      <c r="P72" s="98"/>
    </row>
    <row r="73" spans="2:16" ht="14.4" x14ac:dyDescent="0.3">
      <c r="B73" s="109" t="str">
        <v/>
      </c>
      <c r="C73" s="110"/>
      <c r="D73" s="110"/>
      <c r="E73" s="110" t="str">
        <v/>
      </c>
      <c r="F73" s="110"/>
      <c r="G73" s="111" t="str">
        <v/>
      </c>
      <c r="H73" s="112"/>
      <c r="I73" s="113"/>
      <c r="J73" s="114" t="str">
        <f>IF(I73="",'Tablas Aux'!$B$37,'Tablas Aux'!$B$38)</f>
        <v>00. Pending Diagnosis</v>
      </c>
      <c r="K73" s="114" t="str">
        <f>IF(I73="","Pending Evaluation",VLOOKUP(I73,'Tablas Aux'!$B$23:$C$30,2))</f>
        <v>Pending Evaluation</v>
      </c>
      <c r="L73" s="98"/>
      <c r="M73" s="115"/>
      <c r="N73" s="98"/>
      <c r="O73" s="98"/>
      <c r="P73" s="98"/>
    </row>
    <row r="74" spans="2:16" ht="14.4" x14ac:dyDescent="0.3">
      <c r="B74" s="109" t="str">
        <v/>
      </c>
      <c r="C74" s="110"/>
      <c r="D74" s="110"/>
      <c r="E74" s="110" t="str">
        <v/>
      </c>
      <c r="F74" s="110"/>
      <c r="G74" s="111" t="str">
        <v/>
      </c>
      <c r="H74" s="112"/>
      <c r="I74" s="113"/>
      <c r="J74" s="114" t="str">
        <f>IF(I74="",'Tablas Aux'!$B$37,'Tablas Aux'!$B$38)</f>
        <v>00. Pending Diagnosis</v>
      </c>
      <c r="K74" s="114" t="str">
        <f>IF(I74="","Pending Evaluation",VLOOKUP(I74,'Tablas Aux'!$B$23:$C$30,2))</f>
        <v>Pending Evaluation</v>
      </c>
      <c r="L74" s="98"/>
      <c r="M74" s="115"/>
      <c r="N74" s="98"/>
      <c r="O74" s="98"/>
      <c r="P74" s="98"/>
    </row>
    <row r="75" spans="2:16" ht="14.4" x14ac:dyDescent="0.3">
      <c r="B75" s="109" t="str">
        <v/>
      </c>
      <c r="C75" s="110"/>
      <c r="D75" s="110"/>
      <c r="E75" s="110" t="str">
        <v/>
      </c>
      <c r="F75" s="110"/>
      <c r="G75" s="111" t="str">
        <v/>
      </c>
      <c r="H75" s="112"/>
      <c r="I75" s="113"/>
      <c r="J75" s="114" t="str">
        <f>IF(I75="",'Tablas Aux'!$B$37,'Tablas Aux'!$B$38)</f>
        <v>00. Pending Diagnosis</v>
      </c>
      <c r="K75" s="114" t="str">
        <f>IF(I75="","Pending Evaluation",VLOOKUP(I75,'Tablas Aux'!$B$23:$C$30,2))</f>
        <v>Pending Evaluation</v>
      </c>
      <c r="L75" s="98"/>
      <c r="M75" s="115"/>
      <c r="N75" s="98"/>
      <c r="O75" s="98"/>
      <c r="P75" s="98"/>
    </row>
    <row r="76" spans="2:16" ht="14.4" x14ac:dyDescent="0.3">
      <c r="B76" s="109" t="str">
        <v/>
      </c>
      <c r="C76" s="110"/>
      <c r="D76" s="110"/>
      <c r="E76" s="110" t="str">
        <v/>
      </c>
      <c r="F76" s="110"/>
      <c r="G76" s="111" t="str">
        <v/>
      </c>
      <c r="H76" s="112"/>
      <c r="I76" s="113"/>
      <c r="J76" s="114" t="str">
        <f>IF(I76="",'Tablas Aux'!$B$37,'Tablas Aux'!$B$38)</f>
        <v>00. Pending Diagnosis</v>
      </c>
      <c r="K76" s="114" t="str">
        <f>IF(I76="","Pending Evaluation",VLOOKUP(I76,'Tablas Aux'!$B$23:$C$30,2))</f>
        <v>Pending Evaluation</v>
      </c>
      <c r="L76" s="98"/>
      <c r="M76" s="115"/>
      <c r="N76" s="98"/>
      <c r="O76" s="98"/>
      <c r="P76" s="98"/>
    </row>
    <row r="77" spans="2:16" ht="14.4" x14ac:dyDescent="0.3">
      <c r="B77" s="109" t="str">
        <v/>
      </c>
      <c r="C77" s="110"/>
      <c r="D77" s="110"/>
      <c r="E77" s="110" t="str">
        <v/>
      </c>
      <c r="F77" s="110"/>
      <c r="G77" s="111" t="str">
        <v/>
      </c>
      <c r="H77" s="112"/>
      <c r="I77" s="113"/>
      <c r="J77" s="114" t="str">
        <f>IF(I77="",'Tablas Aux'!$B$37,'Tablas Aux'!$B$38)</f>
        <v>00. Pending Diagnosis</v>
      </c>
      <c r="K77" s="114" t="str">
        <f>IF(I77="","Pending Evaluation",VLOOKUP(I77,'Tablas Aux'!$B$23:$C$30,2))</f>
        <v>Pending Evaluation</v>
      </c>
      <c r="L77" s="98"/>
      <c r="M77" s="115"/>
      <c r="N77" s="98"/>
      <c r="O77" s="98"/>
      <c r="P77" s="98"/>
    </row>
    <row r="78" spans="2:16" ht="14.4" x14ac:dyDescent="0.3">
      <c r="B78" s="109" t="str">
        <v/>
      </c>
      <c r="C78" s="110"/>
      <c r="D78" s="110"/>
      <c r="E78" s="110" t="str">
        <v/>
      </c>
      <c r="F78" s="110"/>
      <c r="G78" s="111" t="str">
        <v/>
      </c>
      <c r="H78" s="112"/>
      <c r="I78" s="113"/>
      <c r="J78" s="114" t="str">
        <f>IF(I78="",'Tablas Aux'!$B$37,'Tablas Aux'!$B$38)</f>
        <v>00. Pending Diagnosis</v>
      </c>
      <c r="K78" s="114" t="str">
        <f>IF(I78="","Pending Evaluation",VLOOKUP(I78,'Tablas Aux'!$B$23:$C$30,2))</f>
        <v>Pending Evaluation</v>
      </c>
      <c r="L78" s="98"/>
      <c r="M78" s="115"/>
      <c r="N78" s="98"/>
      <c r="O78" s="98"/>
      <c r="P78" s="98"/>
    </row>
    <row r="79" spans="2:16" ht="14.4" x14ac:dyDescent="0.3">
      <c r="B79" s="109" t="str">
        <v/>
      </c>
      <c r="C79" s="110"/>
      <c r="D79" s="110"/>
      <c r="E79" s="110" t="str">
        <v/>
      </c>
      <c r="F79" s="110"/>
      <c r="G79" s="111" t="str">
        <v/>
      </c>
      <c r="H79" s="112"/>
      <c r="I79" s="113"/>
      <c r="J79" s="114" t="str">
        <f>IF(I79="",'Tablas Aux'!$B$37,'Tablas Aux'!$B$38)</f>
        <v>00. Pending Diagnosis</v>
      </c>
      <c r="K79" s="114" t="str">
        <f>IF(I79="","Pending Evaluation",VLOOKUP(I79,'Tablas Aux'!$B$23:$C$30,2))</f>
        <v>Pending Evaluation</v>
      </c>
      <c r="L79" s="98"/>
      <c r="M79" s="115"/>
      <c r="N79" s="98"/>
      <c r="O79" s="98"/>
      <c r="P79" s="98"/>
    </row>
    <row r="80" spans="2:16" ht="14.4" x14ac:dyDescent="0.3">
      <c r="B80" s="109" t="str">
        <v/>
      </c>
      <c r="C80" s="110"/>
      <c r="D80" s="110"/>
      <c r="E80" s="110" t="str">
        <v/>
      </c>
      <c r="F80" s="110"/>
      <c r="G80" s="111" t="str">
        <v/>
      </c>
      <c r="H80" s="112"/>
      <c r="I80" s="113"/>
      <c r="J80" s="114" t="str">
        <f>IF(I80="",'Tablas Aux'!$B$37,'Tablas Aux'!$B$38)</f>
        <v>00. Pending Diagnosis</v>
      </c>
      <c r="K80" s="114" t="str">
        <f>IF(I80="","Pending Evaluation",VLOOKUP(I80,'Tablas Aux'!$B$23:$C$30,2))</f>
        <v>Pending Evaluation</v>
      </c>
      <c r="L80" s="98"/>
      <c r="M80" s="115"/>
      <c r="N80" s="98"/>
      <c r="O80" s="98"/>
      <c r="P80" s="98"/>
    </row>
    <row r="81" spans="2:16" ht="14.4" x14ac:dyDescent="0.3">
      <c r="B81" s="109" t="str">
        <v/>
      </c>
      <c r="C81" s="110"/>
      <c r="D81" s="110"/>
      <c r="E81" s="110" t="str">
        <v/>
      </c>
      <c r="F81" s="110"/>
      <c r="G81" s="111" t="str">
        <v/>
      </c>
      <c r="H81" s="112"/>
      <c r="I81" s="113"/>
      <c r="J81" s="114" t="str">
        <f>IF(I81="",'Tablas Aux'!$B$37,'Tablas Aux'!$B$38)</f>
        <v>00. Pending Diagnosis</v>
      </c>
      <c r="K81" s="114" t="str">
        <f>IF(I81="","Pending Evaluation",VLOOKUP(I81,'Tablas Aux'!$B$23:$C$30,2))</f>
        <v>Pending Evaluation</v>
      </c>
      <c r="L81" s="98"/>
      <c r="M81" s="115"/>
      <c r="N81" s="98"/>
      <c r="O81" s="98"/>
      <c r="P81" s="98"/>
    </row>
    <row r="82" spans="2:16" ht="14.4" x14ac:dyDescent="0.3">
      <c r="B82" s="109" t="str">
        <v/>
      </c>
      <c r="C82" s="110"/>
      <c r="D82" s="110"/>
      <c r="E82" s="110" t="str">
        <v/>
      </c>
      <c r="F82" s="110"/>
      <c r="G82" s="111" t="str">
        <v/>
      </c>
      <c r="H82" s="112"/>
      <c r="I82" s="113"/>
      <c r="J82" s="114" t="str">
        <f>IF(I82="",'Tablas Aux'!$B$37,'Tablas Aux'!$B$38)</f>
        <v>00. Pending Diagnosis</v>
      </c>
      <c r="K82" s="114" t="str">
        <f>IF(I82="","Pending Evaluation",VLOOKUP(I82,'Tablas Aux'!$B$23:$C$30,2))</f>
        <v>Pending Evaluation</v>
      </c>
      <c r="L82" s="98"/>
      <c r="M82" s="115"/>
      <c r="N82" s="98"/>
      <c r="O82" s="98"/>
      <c r="P82" s="98"/>
    </row>
    <row r="83" spans="2:16" ht="14.4" x14ac:dyDescent="0.3">
      <c r="B83" s="109" t="str">
        <v/>
      </c>
      <c r="C83" s="110"/>
      <c r="D83" s="110"/>
      <c r="E83" s="110" t="str">
        <v/>
      </c>
      <c r="F83" s="110"/>
      <c r="G83" s="111" t="str">
        <v/>
      </c>
      <c r="H83" s="112"/>
      <c r="I83" s="113"/>
      <c r="J83" s="114" t="str">
        <f>IF(I83="",'Tablas Aux'!$B$37,'Tablas Aux'!$B$38)</f>
        <v>00. Pending Diagnosis</v>
      </c>
      <c r="K83" s="114" t="str">
        <f>IF(I83="","Pending Evaluation",VLOOKUP(I83,'Tablas Aux'!$B$23:$C$30,2))</f>
        <v>Pending Evaluation</v>
      </c>
      <c r="L83" s="98"/>
      <c r="M83" s="115"/>
      <c r="N83" s="98"/>
      <c r="O83" s="98"/>
      <c r="P83" s="98"/>
    </row>
    <row r="84" spans="2:16" ht="14.4" x14ac:dyDescent="0.3">
      <c r="B84" s="109" t="str">
        <v/>
      </c>
      <c r="C84" s="110"/>
      <c r="D84" s="110"/>
      <c r="E84" s="110" t="str">
        <v/>
      </c>
      <c r="F84" s="110"/>
      <c r="G84" s="111" t="str">
        <v/>
      </c>
      <c r="H84" s="112"/>
      <c r="I84" s="113"/>
      <c r="J84" s="114" t="str">
        <f>IF(I84="",'Tablas Aux'!$B$37,'Tablas Aux'!$B$38)</f>
        <v>00. Pending Diagnosis</v>
      </c>
      <c r="K84" s="114" t="str">
        <f>IF(I84="","Pending Evaluation",VLOOKUP(I84,'Tablas Aux'!$B$23:$C$30,2))</f>
        <v>Pending Evaluation</v>
      </c>
      <c r="L84" s="98"/>
      <c r="M84" s="115"/>
      <c r="N84" s="98"/>
      <c r="O84" s="98"/>
      <c r="P84" s="98"/>
    </row>
    <row r="85" spans="2:16" ht="14.4" x14ac:dyDescent="0.3">
      <c r="B85" s="109" t="str">
        <v/>
      </c>
      <c r="C85" s="110"/>
      <c r="D85" s="110"/>
      <c r="E85" s="110" t="str">
        <v/>
      </c>
      <c r="F85" s="110"/>
      <c r="G85" s="111" t="str">
        <v/>
      </c>
      <c r="H85" s="112"/>
      <c r="I85" s="113"/>
      <c r="J85" s="114" t="str">
        <f>IF(I85="",'Tablas Aux'!$B$37,'Tablas Aux'!$B$38)</f>
        <v>00. Pending Diagnosis</v>
      </c>
      <c r="K85" s="114" t="str">
        <f>IF(I85="","Pending Evaluation",VLOOKUP(I85,'Tablas Aux'!$B$23:$C$30,2))</f>
        <v>Pending Evaluation</v>
      </c>
      <c r="L85" s="98"/>
      <c r="M85" s="115"/>
      <c r="N85" s="98"/>
      <c r="O85" s="98"/>
      <c r="P85" s="98"/>
    </row>
    <row r="86" spans="2:16" ht="14.4" x14ac:dyDescent="0.3">
      <c r="B86" s="109" t="str">
        <v/>
      </c>
      <c r="C86" s="110"/>
      <c r="D86" s="110"/>
      <c r="E86" s="110" t="str">
        <v/>
      </c>
      <c r="F86" s="110"/>
      <c r="G86" s="111" t="str">
        <v/>
      </c>
      <c r="H86" s="112"/>
      <c r="I86" s="113"/>
      <c r="J86" s="114" t="str">
        <f>IF(I86="",'Tablas Aux'!$B$37,'Tablas Aux'!$B$38)</f>
        <v>00. Pending Diagnosis</v>
      </c>
      <c r="K86" s="114" t="str">
        <f>IF(I86="","Pending Evaluation",VLOOKUP(I86,'Tablas Aux'!$B$23:$C$30,2))</f>
        <v>Pending Evaluation</v>
      </c>
      <c r="L86" s="98"/>
      <c r="M86" s="115"/>
      <c r="N86" s="98"/>
      <c r="O86" s="98"/>
      <c r="P86" s="98"/>
    </row>
    <row r="87" spans="2:16" ht="14.4" x14ac:dyDescent="0.3">
      <c r="B87" s="109" t="str">
        <v/>
      </c>
      <c r="C87" s="110"/>
      <c r="D87" s="110"/>
      <c r="E87" s="110" t="str">
        <v/>
      </c>
      <c r="F87" s="110"/>
      <c r="G87" s="111" t="str">
        <v/>
      </c>
      <c r="H87" s="112"/>
      <c r="I87" s="113"/>
      <c r="J87" s="114" t="str">
        <f>IF(I87="",'Tablas Aux'!$B$37,'Tablas Aux'!$B$38)</f>
        <v>00. Pending Diagnosis</v>
      </c>
      <c r="K87" s="114" t="str">
        <f>IF(I87="","Pending Evaluation",VLOOKUP(I87,'Tablas Aux'!$B$23:$C$30,2))</f>
        <v>Pending Evaluation</v>
      </c>
      <c r="L87" s="98"/>
      <c r="M87" s="115"/>
      <c r="N87" s="98"/>
      <c r="O87" s="98"/>
      <c r="P87" s="98"/>
    </row>
    <row r="88" spans="2:16" ht="14.4" x14ac:dyDescent="0.3">
      <c r="B88" s="109" t="str">
        <v/>
      </c>
      <c r="C88" s="110"/>
      <c r="D88" s="110"/>
      <c r="E88" s="110" t="str">
        <v/>
      </c>
      <c r="F88" s="110"/>
      <c r="G88" s="111" t="str">
        <v/>
      </c>
      <c r="H88" s="112"/>
      <c r="I88" s="113"/>
      <c r="J88" s="114" t="str">
        <f>IF(I88="",'Tablas Aux'!$B$37,'Tablas Aux'!$B$38)</f>
        <v>00. Pending Diagnosis</v>
      </c>
      <c r="K88" s="114" t="str">
        <f>IF(I88="","Pending Evaluation",VLOOKUP(I88,'Tablas Aux'!$B$23:$C$30,2))</f>
        <v>Pending Evaluation</v>
      </c>
      <c r="L88" s="98"/>
      <c r="M88" s="115"/>
      <c r="N88" s="98"/>
      <c r="O88" s="98"/>
      <c r="P88" s="98"/>
    </row>
    <row r="89" spans="2:16" ht="14.4" x14ac:dyDescent="0.3">
      <c r="B89" s="109" t="str">
        <v/>
      </c>
      <c r="C89" s="110"/>
      <c r="D89" s="110"/>
      <c r="E89" s="110" t="str">
        <v/>
      </c>
      <c r="F89" s="110"/>
      <c r="G89" s="111" t="str">
        <v/>
      </c>
      <c r="H89" s="112"/>
      <c r="I89" s="113"/>
      <c r="J89" s="114" t="str">
        <f>IF(I89="",'Tablas Aux'!$B$37,'Tablas Aux'!$B$38)</f>
        <v>00. Pending Diagnosis</v>
      </c>
      <c r="K89" s="114" t="str">
        <f>IF(I89="","Pending Evaluation",VLOOKUP(I89,'Tablas Aux'!$B$23:$C$30,2))</f>
        <v>Pending Evaluation</v>
      </c>
      <c r="L89" s="98"/>
      <c r="M89" s="115"/>
      <c r="N89" s="98"/>
      <c r="O89" s="98"/>
      <c r="P89" s="98"/>
    </row>
    <row r="90" spans="2:16" ht="14.4" x14ac:dyDescent="0.3">
      <c r="B90" s="109" t="str">
        <v/>
      </c>
      <c r="C90" s="110"/>
      <c r="D90" s="110"/>
      <c r="E90" s="110" t="str">
        <v/>
      </c>
      <c r="F90" s="110"/>
      <c r="G90" s="111" t="str">
        <v/>
      </c>
      <c r="H90" s="112"/>
      <c r="I90" s="113"/>
      <c r="J90" s="114" t="str">
        <f>IF(I90="",'Tablas Aux'!$B$37,'Tablas Aux'!$B$38)</f>
        <v>00. Pending Diagnosis</v>
      </c>
      <c r="K90" s="114" t="str">
        <f>IF(I90="","Pending Evaluation",VLOOKUP(I90,'Tablas Aux'!$B$23:$C$30,2))</f>
        <v>Pending Evaluation</v>
      </c>
      <c r="L90" s="98"/>
      <c r="M90" s="115"/>
      <c r="N90" s="98"/>
      <c r="O90" s="98"/>
      <c r="P90" s="98"/>
    </row>
    <row r="91" spans="2:16" ht="14.4" x14ac:dyDescent="0.3">
      <c r="B91" s="109" t="str">
        <v/>
      </c>
      <c r="C91" s="110"/>
      <c r="D91" s="110"/>
      <c r="E91" s="110" t="str">
        <v/>
      </c>
      <c r="F91" s="110"/>
      <c r="G91" s="111" t="str">
        <v/>
      </c>
      <c r="H91" s="112"/>
      <c r="I91" s="113"/>
      <c r="J91" s="114" t="str">
        <f>IF(I91="",'Tablas Aux'!$B$37,'Tablas Aux'!$B$38)</f>
        <v>00. Pending Diagnosis</v>
      </c>
      <c r="K91" s="114" t="str">
        <f>IF(I91="","Pending Evaluation",VLOOKUP(I91,'Tablas Aux'!$B$23:$C$30,2))</f>
        <v>Pending Evaluation</v>
      </c>
      <c r="L91" s="98"/>
      <c r="M91" s="115"/>
      <c r="N91" s="98"/>
      <c r="O91" s="98"/>
      <c r="P91" s="98"/>
    </row>
    <row r="92" spans="2:16" ht="14.4" x14ac:dyDescent="0.3">
      <c r="B92" s="109" t="str">
        <v/>
      </c>
      <c r="C92" s="110"/>
      <c r="D92" s="110"/>
      <c r="E92" s="110" t="str">
        <v/>
      </c>
      <c r="F92" s="110"/>
      <c r="G92" s="111" t="str">
        <v/>
      </c>
      <c r="H92" s="112"/>
      <c r="I92" s="113"/>
      <c r="J92" s="114" t="str">
        <f>IF(I92="",'Tablas Aux'!$B$37,'Tablas Aux'!$B$38)</f>
        <v>00. Pending Diagnosis</v>
      </c>
      <c r="K92" s="114" t="str">
        <f>IF(I92="","Pending Evaluation",VLOOKUP(I92,'Tablas Aux'!$B$23:$C$30,2))</f>
        <v>Pending Evaluation</v>
      </c>
      <c r="L92" s="98"/>
      <c r="M92" s="115"/>
      <c r="N92" s="98"/>
      <c r="O92" s="98"/>
      <c r="P92" s="98"/>
    </row>
    <row r="93" spans="2:16" ht="14.4" x14ac:dyDescent="0.3">
      <c r="B93" s="109" t="str">
        <v/>
      </c>
      <c r="C93" s="110"/>
      <c r="D93" s="110"/>
      <c r="E93" s="110" t="str">
        <v/>
      </c>
      <c r="F93" s="110"/>
      <c r="G93" s="111" t="str">
        <v/>
      </c>
      <c r="H93" s="112"/>
      <c r="I93" s="113"/>
      <c r="J93" s="114" t="str">
        <f>IF(I93="",'Tablas Aux'!$B$37,'Tablas Aux'!$B$38)</f>
        <v>00. Pending Diagnosis</v>
      </c>
      <c r="K93" s="114" t="str">
        <f>IF(I93="","Pending Evaluation",VLOOKUP(I93,'Tablas Aux'!$B$23:$C$30,2))</f>
        <v>Pending Evaluation</v>
      </c>
      <c r="L93" s="98"/>
      <c r="M93" s="115"/>
      <c r="N93" s="98"/>
      <c r="O93" s="98"/>
      <c r="P93" s="98"/>
    </row>
    <row r="94" spans="2:16" ht="14.4" x14ac:dyDescent="0.3">
      <c r="B94" s="109" t="str">
        <v/>
      </c>
      <c r="C94" s="110"/>
      <c r="D94" s="110"/>
      <c r="E94" s="110" t="str">
        <v/>
      </c>
      <c r="F94" s="110"/>
      <c r="G94" s="111" t="str">
        <v/>
      </c>
      <c r="H94" s="112"/>
      <c r="I94" s="113"/>
      <c r="J94" s="114" t="str">
        <f>IF(I94="",'Tablas Aux'!$B$37,'Tablas Aux'!$B$38)</f>
        <v>00. Pending Diagnosis</v>
      </c>
      <c r="K94" s="114" t="str">
        <f>IF(I94="","Pending Evaluation",VLOOKUP(I94,'Tablas Aux'!$B$23:$C$30,2))</f>
        <v>Pending Evaluation</v>
      </c>
      <c r="L94" s="98"/>
      <c r="M94" s="115"/>
      <c r="N94" s="98"/>
      <c r="O94" s="98"/>
      <c r="P94" s="98"/>
    </row>
    <row r="95" spans="2:16" ht="14.4" x14ac:dyDescent="0.3">
      <c r="B95" s="109" t="str">
        <v/>
      </c>
      <c r="C95" s="110"/>
      <c r="D95" s="110"/>
      <c r="E95" s="110" t="str">
        <v/>
      </c>
      <c r="F95" s="110"/>
      <c r="G95" s="111" t="str">
        <v/>
      </c>
      <c r="H95" s="112"/>
      <c r="I95" s="113"/>
      <c r="J95" s="114" t="str">
        <f>IF(I95="",'Tablas Aux'!$B$37,'Tablas Aux'!$B$38)</f>
        <v>00. Pending Diagnosis</v>
      </c>
      <c r="K95" s="114" t="str">
        <f>IF(I95="","Pending Evaluation",VLOOKUP(I95,'Tablas Aux'!$B$23:$C$30,2))</f>
        <v>Pending Evaluation</v>
      </c>
      <c r="L95" s="98"/>
      <c r="M95" s="115"/>
      <c r="N95" s="98"/>
      <c r="O95" s="98"/>
      <c r="P95" s="98"/>
    </row>
    <row r="96" spans="2:16" ht="14.4" x14ac:dyDescent="0.3">
      <c r="B96" s="109" t="str">
        <v/>
      </c>
      <c r="C96" s="110"/>
      <c r="D96" s="110"/>
      <c r="E96" s="110" t="str">
        <v/>
      </c>
      <c r="F96" s="110"/>
      <c r="G96" s="111" t="str">
        <v/>
      </c>
      <c r="H96" s="112"/>
      <c r="I96" s="113"/>
      <c r="J96" s="114" t="str">
        <f>IF(I96="",'Tablas Aux'!$B$37,'Tablas Aux'!$B$38)</f>
        <v>00. Pending Diagnosis</v>
      </c>
      <c r="K96" s="114" t="str">
        <f>IF(I96="","Pending Evaluation",VLOOKUP(I96,'Tablas Aux'!$B$23:$C$30,2))</f>
        <v>Pending Evaluation</v>
      </c>
      <c r="L96" s="98"/>
      <c r="M96" s="115"/>
      <c r="N96" s="98"/>
      <c r="O96" s="98"/>
      <c r="P96" s="98"/>
    </row>
    <row r="97" spans="2:16" ht="14.4" x14ac:dyDescent="0.3">
      <c r="B97" s="109" t="str">
        <v/>
      </c>
      <c r="C97" s="110"/>
      <c r="D97" s="110"/>
      <c r="E97" s="110" t="str">
        <v/>
      </c>
      <c r="F97" s="110"/>
      <c r="G97" s="111" t="str">
        <v/>
      </c>
      <c r="H97" s="112"/>
      <c r="I97" s="113"/>
      <c r="J97" s="114" t="str">
        <f>IF(I97="",'Tablas Aux'!$B$37,'Tablas Aux'!$B$38)</f>
        <v>00. Pending Diagnosis</v>
      </c>
      <c r="K97" s="114" t="str">
        <f>IF(I97="","Pending Evaluation",VLOOKUP(I97,'Tablas Aux'!$B$23:$C$30,2))</f>
        <v>Pending Evaluation</v>
      </c>
      <c r="L97" s="98"/>
      <c r="M97" s="115"/>
      <c r="N97" s="98"/>
      <c r="O97" s="98"/>
      <c r="P97" s="98"/>
    </row>
    <row r="98" spans="2:16" ht="14.4" x14ac:dyDescent="0.3">
      <c r="B98" s="109" t="str">
        <v/>
      </c>
      <c r="C98" s="110"/>
      <c r="D98" s="110"/>
      <c r="E98" s="110" t="str">
        <v/>
      </c>
      <c r="F98" s="110"/>
      <c r="G98" s="111" t="str">
        <v/>
      </c>
      <c r="H98" s="112"/>
      <c r="I98" s="113"/>
      <c r="J98" s="114" t="str">
        <f>IF(I98="",'Tablas Aux'!$B$37,'Tablas Aux'!$B$38)</f>
        <v>00. Pending Diagnosis</v>
      </c>
      <c r="K98" s="114" t="str">
        <f>IF(I98="","Pending Evaluation",VLOOKUP(I98,'Tablas Aux'!$B$23:$C$30,2))</f>
        <v>Pending Evaluation</v>
      </c>
      <c r="L98" s="98"/>
      <c r="M98" s="115"/>
      <c r="N98" s="98"/>
      <c r="O98" s="98"/>
      <c r="P98" s="98"/>
    </row>
    <row r="99" spans="2:16" ht="14.4" x14ac:dyDescent="0.3">
      <c r="B99" s="109" t="str">
        <v/>
      </c>
      <c r="C99" s="110"/>
      <c r="D99" s="110"/>
      <c r="E99" s="110" t="str">
        <v/>
      </c>
      <c r="F99" s="110"/>
      <c r="G99" s="111" t="str">
        <v/>
      </c>
      <c r="H99" s="112"/>
      <c r="I99" s="113"/>
      <c r="J99" s="114" t="str">
        <f>IF(I99="",'Tablas Aux'!$B$37,'Tablas Aux'!$B$38)</f>
        <v>00. Pending Diagnosis</v>
      </c>
      <c r="K99" s="114" t="str">
        <f>IF(I99="","Pending Evaluation",VLOOKUP(I99,'Tablas Aux'!$B$23:$C$30,2))</f>
        <v>Pending Evaluation</v>
      </c>
      <c r="L99" s="98"/>
      <c r="M99" s="115"/>
      <c r="N99" s="98"/>
      <c r="O99" s="98"/>
      <c r="P99" s="98"/>
    </row>
    <row r="100" spans="2:16" ht="14.4" x14ac:dyDescent="0.3">
      <c r="B100" s="109" t="str">
        <v/>
      </c>
      <c r="C100" s="110"/>
      <c r="D100" s="110"/>
      <c r="E100" s="110" t="str">
        <v/>
      </c>
      <c r="F100" s="110"/>
      <c r="G100" s="111" t="str">
        <v/>
      </c>
      <c r="H100" s="112"/>
      <c r="I100" s="113"/>
      <c r="J100" s="114" t="str">
        <f>IF(I100="",'Tablas Aux'!$B$37,'Tablas Aux'!$B$38)</f>
        <v>00. Pending Diagnosis</v>
      </c>
      <c r="K100" s="114" t="str">
        <f>IF(I100="","Pending Evaluation",VLOOKUP(I100,'Tablas Aux'!$B$23:$C$30,2))</f>
        <v>Pending Evaluation</v>
      </c>
      <c r="L100" s="98"/>
      <c r="M100" s="115"/>
      <c r="N100" s="98"/>
      <c r="O100" s="98"/>
      <c r="P100" s="98"/>
    </row>
    <row r="101" spans="2:16" x14ac:dyDescent="0.25">
      <c r="B101" s="82" t="str">
        <v/>
      </c>
      <c r="E101" s="82" t="str">
        <v/>
      </c>
      <c r="G101" s="73" t="str">
        <v/>
      </c>
      <c r="H101" s="85"/>
      <c r="I101" s="85"/>
    </row>
    <row r="102" spans="2:16" x14ac:dyDescent="0.25">
      <c r="B102" s="82" t="str">
        <v/>
      </c>
      <c r="E102" s="82" t="str">
        <v/>
      </c>
      <c r="G102" s="73" t="str">
        <v/>
      </c>
      <c r="H102" s="85"/>
      <c r="I102" s="85"/>
    </row>
    <row r="103" spans="2:16" x14ac:dyDescent="0.25">
      <c r="B103" s="82" t="str">
        <v/>
      </c>
      <c r="E103" s="82" t="str">
        <v/>
      </c>
      <c r="G103" s="73" t="str">
        <v/>
      </c>
      <c r="H103" s="85"/>
      <c r="I103" s="85"/>
    </row>
    <row r="104" spans="2:16" x14ac:dyDescent="0.25">
      <c r="B104" s="82" t="str">
        <v/>
      </c>
      <c r="E104" s="82" t="str">
        <v/>
      </c>
      <c r="G104" s="73" t="str">
        <v/>
      </c>
      <c r="H104" s="85"/>
      <c r="I104" s="85"/>
    </row>
    <row r="105" spans="2:16" x14ac:dyDescent="0.25">
      <c r="B105" s="82" t="str">
        <v/>
      </c>
      <c r="E105" s="82" t="str">
        <v/>
      </c>
      <c r="G105" s="73" t="str">
        <v/>
      </c>
      <c r="H105" s="85"/>
      <c r="I105" s="85"/>
    </row>
    <row r="106" spans="2:16" x14ac:dyDescent="0.25">
      <c r="B106" s="82" t="str">
        <v/>
      </c>
      <c r="E106" s="82" t="str">
        <v/>
      </c>
      <c r="G106" s="73" t="str">
        <v/>
      </c>
      <c r="H106" s="85"/>
      <c r="I106" s="85"/>
    </row>
    <row r="107" spans="2:16" x14ac:dyDescent="0.25">
      <c r="B107" s="82" t="str">
        <v/>
      </c>
      <c r="E107" s="82" t="str">
        <v/>
      </c>
      <c r="G107" s="73" t="str">
        <v/>
      </c>
      <c r="H107" s="85"/>
      <c r="I107" s="85"/>
    </row>
    <row r="108" spans="2:16" x14ac:dyDescent="0.25">
      <c r="B108" s="82" t="str">
        <v/>
      </c>
      <c r="E108" s="82" t="str">
        <v/>
      </c>
      <c r="G108" s="73" t="str">
        <v/>
      </c>
      <c r="H108" s="85"/>
      <c r="I108" s="85"/>
    </row>
    <row r="109" spans="2:16" x14ac:dyDescent="0.25">
      <c r="B109" s="82" t="str">
        <v/>
      </c>
      <c r="E109" s="82" t="str">
        <v/>
      </c>
      <c r="G109" s="73" t="str">
        <v/>
      </c>
      <c r="H109" s="85"/>
      <c r="I109" s="85"/>
    </row>
    <row r="110" spans="2:16" x14ac:dyDescent="0.25">
      <c r="B110" s="82" t="str">
        <v/>
      </c>
      <c r="E110" s="82" t="str">
        <v/>
      </c>
      <c r="G110" s="73" t="str">
        <v/>
      </c>
      <c r="H110" s="85"/>
      <c r="I110" s="85"/>
    </row>
    <row r="111" spans="2:16" x14ac:dyDescent="0.25">
      <c r="B111" s="82" t="str">
        <v/>
      </c>
      <c r="E111" s="82" t="str">
        <v/>
      </c>
      <c r="G111" s="73" t="str">
        <v/>
      </c>
      <c r="H111" s="85"/>
      <c r="I111" s="85"/>
    </row>
    <row r="112" spans="2:16" x14ac:dyDescent="0.25">
      <c r="B112" s="82" t="str">
        <v/>
      </c>
      <c r="E112" s="82" t="str">
        <v/>
      </c>
      <c r="G112" s="73" t="str">
        <v/>
      </c>
      <c r="H112" s="85"/>
      <c r="I112" s="85"/>
    </row>
    <row r="113" spans="2:9" x14ac:dyDescent="0.25">
      <c r="B113" s="82" t="str">
        <v/>
      </c>
      <c r="E113" s="82" t="str">
        <v/>
      </c>
      <c r="G113" s="73" t="str">
        <v/>
      </c>
      <c r="H113" s="85"/>
      <c r="I113" s="85"/>
    </row>
    <row r="114" spans="2:9" x14ac:dyDescent="0.25">
      <c r="B114" s="82" t="str">
        <v/>
      </c>
      <c r="E114" s="82" t="str">
        <v/>
      </c>
      <c r="G114" s="73" t="str">
        <v/>
      </c>
      <c r="H114" s="85"/>
      <c r="I114" s="85"/>
    </row>
    <row r="115" spans="2:9" x14ac:dyDescent="0.25">
      <c r="B115" s="82" t="str">
        <v/>
      </c>
      <c r="E115" s="82" t="str">
        <v/>
      </c>
      <c r="G115" s="73" t="str">
        <v/>
      </c>
      <c r="H115" s="85"/>
      <c r="I115" s="85"/>
    </row>
    <row r="116" spans="2:9" x14ac:dyDescent="0.25">
      <c r="B116" s="82" t="str">
        <v/>
      </c>
      <c r="E116" s="82" t="str">
        <v/>
      </c>
      <c r="G116" s="73" t="str">
        <v/>
      </c>
      <c r="H116" s="85"/>
      <c r="I116" s="85"/>
    </row>
    <row r="117" spans="2:9" x14ac:dyDescent="0.25">
      <c r="B117" s="82" t="str">
        <v/>
      </c>
      <c r="E117" s="82" t="str">
        <v/>
      </c>
      <c r="G117" s="73" t="str">
        <v/>
      </c>
      <c r="H117" s="85"/>
      <c r="I117" s="85"/>
    </row>
    <row r="118" spans="2:9" x14ac:dyDescent="0.25">
      <c r="B118" s="82" t="str">
        <v/>
      </c>
      <c r="E118" s="82" t="str">
        <v/>
      </c>
      <c r="G118" s="73" t="str">
        <v/>
      </c>
      <c r="H118" s="85"/>
      <c r="I118" s="85"/>
    </row>
    <row r="119" spans="2:9" x14ac:dyDescent="0.25">
      <c r="B119" s="82" t="str">
        <v/>
      </c>
      <c r="E119" s="82" t="str">
        <v/>
      </c>
      <c r="G119" s="73" t="str">
        <v/>
      </c>
      <c r="H119" s="85"/>
      <c r="I119" s="85"/>
    </row>
    <row r="120" spans="2:9" x14ac:dyDescent="0.25">
      <c r="B120" s="82" t="str">
        <v/>
      </c>
      <c r="E120" s="82" t="str">
        <v/>
      </c>
      <c r="G120" s="73" t="str">
        <v/>
      </c>
      <c r="H120" s="85"/>
      <c r="I120" s="85"/>
    </row>
    <row r="121" spans="2:9" x14ac:dyDescent="0.25">
      <c r="B121" s="82" t="str">
        <v/>
      </c>
      <c r="E121" s="82" t="str">
        <v/>
      </c>
      <c r="G121" s="73" t="str">
        <v/>
      </c>
      <c r="H121" s="85"/>
      <c r="I121" s="85"/>
    </row>
    <row r="122" spans="2:9" x14ac:dyDescent="0.25">
      <c r="B122" s="82" t="str">
        <v/>
      </c>
      <c r="E122" s="82" t="str">
        <v/>
      </c>
      <c r="G122" s="73" t="str">
        <v/>
      </c>
      <c r="H122" s="85"/>
      <c r="I122" s="85"/>
    </row>
    <row r="123" spans="2:9" x14ac:dyDescent="0.25">
      <c r="B123" s="82" t="str">
        <v/>
      </c>
      <c r="E123" s="82" t="str">
        <v/>
      </c>
      <c r="G123" s="73" t="str">
        <v/>
      </c>
      <c r="H123" s="85"/>
      <c r="I123" s="85"/>
    </row>
    <row r="124" spans="2:9" x14ac:dyDescent="0.25">
      <c r="B124" s="82" t="str">
        <v/>
      </c>
      <c r="E124" s="82" t="str">
        <v/>
      </c>
      <c r="G124" s="73" t="str">
        <v/>
      </c>
      <c r="H124" s="85"/>
      <c r="I124" s="85"/>
    </row>
    <row r="125" spans="2:9" x14ac:dyDescent="0.25">
      <c r="B125" s="82" t="str">
        <v/>
      </c>
      <c r="E125" s="82" t="str">
        <v/>
      </c>
      <c r="G125" s="73" t="str">
        <v/>
      </c>
      <c r="H125" s="85"/>
      <c r="I125" s="85"/>
    </row>
    <row r="126" spans="2:9" x14ac:dyDescent="0.25">
      <c r="B126" s="82" t="str">
        <v/>
      </c>
      <c r="E126" s="82" t="str">
        <v/>
      </c>
      <c r="G126" s="73" t="str">
        <v/>
      </c>
      <c r="H126" s="85"/>
      <c r="I126" s="85"/>
    </row>
    <row r="127" spans="2:9" x14ac:dyDescent="0.25">
      <c r="B127" s="82" t="str">
        <v/>
      </c>
      <c r="E127" s="82" t="str">
        <v/>
      </c>
      <c r="G127" s="73" t="str">
        <v/>
      </c>
      <c r="H127" s="85"/>
      <c r="I127" s="85"/>
    </row>
    <row r="128" spans="2:9" x14ac:dyDescent="0.25">
      <c r="B128" s="82" t="str">
        <v/>
      </c>
      <c r="E128" s="82" t="str">
        <v/>
      </c>
      <c r="G128" s="73" t="str">
        <v/>
      </c>
      <c r="H128" s="85"/>
      <c r="I128" s="85"/>
    </row>
    <row r="129" spans="2:9" x14ac:dyDescent="0.25">
      <c r="B129" s="82" t="str">
        <v/>
      </c>
      <c r="E129" s="82" t="str">
        <v/>
      </c>
      <c r="G129" s="73" t="str">
        <v/>
      </c>
      <c r="H129" s="85"/>
      <c r="I129" s="85"/>
    </row>
    <row r="130" spans="2:9" x14ac:dyDescent="0.25">
      <c r="B130" s="82" t="str">
        <v/>
      </c>
      <c r="E130" s="82" t="str">
        <v/>
      </c>
      <c r="G130" s="73" t="str">
        <v/>
      </c>
      <c r="H130" s="85"/>
      <c r="I130" s="85"/>
    </row>
    <row r="131" spans="2:9" x14ac:dyDescent="0.25">
      <c r="B131" s="82" t="str">
        <v/>
      </c>
      <c r="E131" s="82" t="str">
        <v/>
      </c>
      <c r="G131" s="73" t="str">
        <v/>
      </c>
      <c r="H131" s="85"/>
      <c r="I131" s="85"/>
    </row>
    <row r="132" spans="2:9" x14ac:dyDescent="0.25">
      <c r="B132" s="82" t="str">
        <v/>
      </c>
      <c r="E132" s="82" t="str">
        <v/>
      </c>
      <c r="G132" s="73" t="str">
        <v/>
      </c>
      <c r="H132" s="85"/>
      <c r="I132" s="85"/>
    </row>
    <row r="133" spans="2:9" x14ac:dyDescent="0.25">
      <c r="B133" s="82" t="str">
        <v/>
      </c>
      <c r="E133" s="82" t="str">
        <v/>
      </c>
      <c r="G133" s="73" t="str">
        <v/>
      </c>
      <c r="H133" s="85"/>
      <c r="I133" s="85"/>
    </row>
    <row r="134" spans="2:9" x14ac:dyDescent="0.25">
      <c r="B134" s="82" t="str">
        <v/>
      </c>
      <c r="E134" s="82" t="str">
        <v/>
      </c>
      <c r="G134" s="73" t="str">
        <v/>
      </c>
      <c r="H134" s="85"/>
      <c r="I134" s="85"/>
    </row>
    <row r="135" spans="2:9" x14ac:dyDescent="0.25">
      <c r="B135" s="82" t="str">
        <v/>
      </c>
      <c r="E135" s="82" t="str">
        <v/>
      </c>
      <c r="G135" s="73" t="str">
        <v/>
      </c>
      <c r="H135" s="85"/>
      <c r="I135" s="85"/>
    </row>
    <row r="136" spans="2:9" x14ac:dyDescent="0.25">
      <c r="B136" s="82" t="str">
        <v/>
      </c>
      <c r="E136" s="82" t="str">
        <v/>
      </c>
      <c r="G136" s="73" t="str">
        <v/>
      </c>
      <c r="H136" s="85"/>
      <c r="I136" s="85"/>
    </row>
    <row r="137" spans="2:9" x14ac:dyDescent="0.25">
      <c r="B137" s="82" t="str">
        <v/>
      </c>
      <c r="E137" s="82" t="str">
        <v/>
      </c>
      <c r="G137" s="73" t="str">
        <v/>
      </c>
      <c r="H137" s="85"/>
      <c r="I137" s="85"/>
    </row>
    <row r="138" spans="2:9" x14ac:dyDescent="0.25">
      <c r="B138" s="82" t="str">
        <v/>
      </c>
      <c r="E138" s="82" t="str">
        <v/>
      </c>
      <c r="G138" s="73" t="str">
        <v/>
      </c>
      <c r="H138" s="85"/>
      <c r="I138" s="85"/>
    </row>
    <row r="139" spans="2:9" x14ac:dyDescent="0.25">
      <c r="B139" s="82" t="str">
        <v/>
      </c>
      <c r="E139" s="82" t="str">
        <v/>
      </c>
      <c r="G139" s="73" t="str">
        <v/>
      </c>
      <c r="H139" s="85"/>
      <c r="I139" s="85"/>
    </row>
    <row r="140" spans="2:9" x14ac:dyDescent="0.25">
      <c r="B140" s="82" t="str">
        <v/>
      </c>
      <c r="E140" s="82" t="str">
        <v/>
      </c>
      <c r="G140" s="73" t="str">
        <v/>
      </c>
      <c r="H140" s="85"/>
      <c r="I140" s="85"/>
    </row>
    <row r="141" spans="2:9" x14ac:dyDescent="0.25">
      <c r="B141" s="82" t="str">
        <v/>
      </c>
      <c r="E141" s="82" t="str">
        <v/>
      </c>
      <c r="G141" s="73" t="str">
        <v/>
      </c>
      <c r="H141" s="85"/>
      <c r="I141" s="85"/>
    </row>
    <row r="142" spans="2:9" x14ac:dyDescent="0.25">
      <c r="B142" s="82" t="str">
        <v/>
      </c>
      <c r="E142" s="82" t="str">
        <v/>
      </c>
      <c r="G142" s="73" t="str">
        <v/>
      </c>
      <c r="H142" s="85"/>
      <c r="I142" s="85"/>
    </row>
    <row r="143" spans="2:9" x14ac:dyDescent="0.25">
      <c r="B143" s="82" t="str">
        <v/>
      </c>
      <c r="E143" s="82" t="str">
        <v/>
      </c>
      <c r="G143" s="73" t="str">
        <v/>
      </c>
      <c r="H143" s="85"/>
      <c r="I143" s="85"/>
    </row>
    <row r="144" spans="2:9" x14ac:dyDescent="0.25">
      <c r="B144" s="82" t="str">
        <v/>
      </c>
      <c r="E144" s="82" t="str">
        <v/>
      </c>
      <c r="G144" s="73" t="str">
        <v/>
      </c>
      <c r="H144" s="85"/>
      <c r="I144" s="85"/>
    </row>
    <row r="145" spans="2:9" x14ac:dyDescent="0.25">
      <c r="B145" s="82" t="str">
        <v/>
      </c>
      <c r="E145" s="82" t="str">
        <v/>
      </c>
      <c r="G145" s="73" t="str">
        <v/>
      </c>
      <c r="H145" s="85"/>
      <c r="I145" s="85"/>
    </row>
    <row r="146" spans="2:9" x14ac:dyDescent="0.25">
      <c r="B146" s="82" t="str">
        <v/>
      </c>
      <c r="E146" s="82" t="str">
        <v/>
      </c>
      <c r="G146" s="73" t="str">
        <v/>
      </c>
      <c r="H146" s="85"/>
      <c r="I146" s="85"/>
    </row>
    <row r="147" spans="2:9" x14ac:dyDescent="0.25">
      <c r="B147" s="82" t="str">
        <v/>
      </c>
      <c r="E147" s="82" t="str">
        <v/>
      </c>
      <c r="G147" s="73" t="str">
        <v/>
      </c>
      <c r="H147" s="85"/>
      <c r="I147" s="85"/>
    </row>
    <row r="148" spans="2:9" x14ac:dyDescent="0.25">
      <c r="B148" s="82" t="str">
        <v/>
      </c>
      <c r="E148" s="82" t="str">
        <v/>
      </c>
      <c r="G148" s="73" t="str">
        <v/>
      </c>
      <c r="H148" s="85"/>
      <c r="I148" s="85"/>
    </row>
    <row r="149" spans="2:9" x14ac:dyDescent="0.25">
      <c r="B149" s="82" t="str">
        <v/>
      </c>
      <c r="E149" s="82" t="str">
        <v/>
      </c>
      <c r="G149" s="73" t="str">
        <v/>
      </c>
      <c r="H149" s="85"/>
      <c r="I149" s="85"/>
    </row>
    <row r="150" spans="2:9" x14ac:dyDescent="0.25">
      <c r="B150" s="82" t="str">
        <v/>
      </c>
      <c r="E150" s="82" t="str">
        <v/>
      </c>
      <c r="G150" s="73" t="str">
        <v/>
      </c>
      <c r="H150" s="85"/>
      <c r="I150" s="85"/>
    </row>
    <row r="151" spans="2:9" x14ac:dyDescent="0.25">
      <c r="B151" s="82" t="str">
        <v/>
      </c>
      <c r="E151" s="82" t="str">
        <v/>
      </c>
      <c r="G151" s="73" t="str">
        <v/>
      </c>
      <c r="H151" s="85"/>
      <c r="I151" s="85"/>
    </row>
    <row r="152" spans="2:9" x14ac:dyDescent="0.25">
      <c r="B152" s="82" t="str">
        <v/>
      </c>
      <c r="E152" s="82" t="str">
        <v/>
      </c>
      <c r="G152" s="73" t="str">
        <v/>
      </c>
      <c r="H152" s="85"/>
      <c r="I152" s="85"/>
    </row>
    <row r="153" spans="2:9" x14ac:dyDescent="0.25">
      <c r="B153" s="82" t="str">
        <v/>
      </c>
      <c r="E153" s="82" t="str">
        <v/>
      </c>
      <c r="G153" s="73" t="str">
        <v/>
      </c>
      <c r="H153" s="85"/>
      <c r="I153" s="85"/>
    </row>
    <row r="154" spans="2:9" x14ac:dyDescent="0.25">
      <c r="B154" s="82" t="str">
        <v/>
      </c>
      <c r="E154" s="82" t="str">
        <v/>
      </c>
      <c r="G154" s="73" t="str">
        <v/>
      </c>
      <c r="H154" s="85"/>
      <c r="I154" s="85"/>
    </row>
    <row r="155" spans="2:9" x14ac:dyDescent="0.25">
      <c r="B155" s="82" t="str">
        <v/>
      </c>
      <c r="E155" s="82" t="str">
        <v/>
      </c>
      <c r="G155" s="73" t="str">
        <v/>
      </c>
      <c r="H155" s="85"/>
      <c r="I155" s="85"/>
    </row>
    <row r="156" spans="2:9" x14ac:dyDescent="0.25">
      <c r="B156" s="82" t="str">
        <v/>
      </c>
      <c r="E156" s="82" t="str">
        <v/>
      </c>
      <c r="G156" s="73" t="str">
        <v/>
      </c>
      <c r="H156" s="85"/>
      <c r="I156" s="85"/>
    </row>
    <row r="157" spans="2:9" x14ac:dyDescent="0.25">
      <c r="B157" s="82" t="str">
        <v/>
      </c>
      <c r="E157" s="82" t="str">
        <v/>
      </c>
      <c r="G157" s="73" t="str">
        <v/>
      </c>
      <c r="H157" s="85"/>
      <c r="I157" s="85"/>
    </row>
    <row r="158" spans="2:9" x14ac:dyDescent="0.25">
      <c r="B158" s="82" t="str">
        <v/>
      </c>
      <c r="E158" s="82" t="str">
        <v/>
      </c>
      <c r="G158" s="73" t="str">
        <v/>
      </c>
      <c r="H158" s="85"/>
      <c r="I158" s="85"/>
    </row>
    <row r="159" spans="2:9" x14ac:dyDescent="0.25">
      <c r="B159" s="82" t="str">
        <v/>
      </c>
      <c r="E159" s="82" t="str">
        <v/>
      </c>
      <c r="G159" s="73" t="str">
        <v/>
      </c>
      <c r="H159" s="85"/>
      <c r="I159" s="85"/>
    </row>
    <row r="160" spans="2:9" x14ac:dyDescent="0.25">
      <c r="B160" s="82" t="str">
        <v/>
      </c>
      <c r="E160" s="82" t="str">
        <v/>
      </c>
      <c r="G160" s="73" t="str">
        <v/>
      </c>
      <c r="H160" s="85"/>
      <c r="I160" s="85"/>
    </row>
    <row r="161" spans="2:9" x14ac:dyDescent="0.25">
      <c r="B161" s="82" t="str">
        <v/>
      </c>
      <c r="E161" s="82" t="str">
        <v/>
      </c>
      <c r="G161" s="73" t="str">
        <v/>
      </c>
      <c r="H161" s="85"/>
      <c r="I161" s="85"/>
    </row>
    <row r="162" spans="2:9" x14ac:dyDescent="0.25">
      <c r="B162" s="82" t="str">
        <v/>
      </c>
      <c r="E162" s="82" t="str">
        <v/>
      </c>
      <c r="G162" s="73" t="str">
        <v/>
      </c>
      <c r="H162" s="85"/>
      <c r="I162" s="85"/>
    </row>
    <row r="163" spans="2:9" x14ac:dyDescent="0.25">
      <c r="B163" s="82" t="str">
        <v/>
      </c>
      <c r="E163" s="82" t="str">
        <v/>
      </c>
      <c r="G163" s="73" t="str">
        <v/>
      </c>
      <c r="H163" s="85"/>
      <c r="I163" s="85"/>
    </row>
    <row r="164" spans="2:9" x14ac:dyDescent="0.25">
      <c r="B164" s="82" t="str">
        <v/>
      </c>
      <c r="E164" s="82" t="str">
        <v/>
      </c>
      <c r="G164" s="73" t="str">
        <v/>
      </c>
      <c r="H164" s="85"/>
      <c r="I164" s="85"/>
    </row>
    <row r="165" spans="2:9" x14ac:dyDescent="0.25">
      <c r="B165" s="82" t="str">
        <v/>
      </c>
      <c r="E165" s="82" t="str">
        <v/>
      </c>
      <c r="G165" s="73" t="str">
        <v/>
      </c>
      <c r="H165" s="85"/>
      <c r="I165" s="85"/>
    </row>
    <row r="166" spans="2:9" x14ac:dyDescent="0.25">
      <c r="B166" s="82" t="str">
        <v/>
      </c>
      <c r="E166" s="82" t="str">
        <v/>
      </c>
      <c r="G166" s="73" t="str">
        <v/>
      </c>
      <c r="H166" s="85"/>
      <c r="I166" s="85"/>
    </row>
    <row r="167" spans="2:9" x14ac:dyDescent="0.25">
      <c r="B167" s="82" t="str">
        <v/>
      </c>
      <c r="E167" s="82" t="str">
        <v/>
      </c>
      <c r="G167" s="73" t="str">
        <v/>
      </c>
      <c r="H167" s="85"/>
      <c r="I167" s="85"/>
    </row>
    <row r="168" spans="2:9" x14ac:dyDescent="0.25">
      <c r="B168" s="82" t="str">
        <v/>
      </c>
      <c r="E168" s="82" t="str">
        <v/>
      </c>
      <c r="G168" s="73" t="str">
        <v/>
      </c>
      <c r="H168" s="85"/>
      <c r="I168" s="85"/>
    </row>
    <row r="169" spans="2:9" x14ac:dyDescent="0.25">
      <c r="B169" s="82" t="str">
        <v/>
      </c>
      <c r="E169" s="82" t="str">
        <v/>
      </c>
      <c r="G169" s="73" t="str">
        <v/>
      </c>
      <c r="H169" s="85"/>
      <c r="I169" s="85"/>
    </row>
    <row r="170" spans="2:9" x14ac:dyDescent="0.25">
      <c r="B170" s="82" t="str">
        <v/>
      </c>
      <c r="E170" s="82" t="str">
        <v/>
      </c>
      <c r="G170" s="73" t="str">
        <v/>
      </c>
      <c r="H170" s="85"/>
      <c r="I170" s="85"/>
    </row>
    <row r="171" spans="2:9" x14ac:dyDescent="0.25">
      <c r="B171" s="82" t="str">
        <v/>
      </c>
      <c r="E171" s="82" t="str">
        <v/>
      </c>
      <c r="G171" s="73" t="str">
        <v/>
      </c>
      <c r="H171" s="85"/>
      <c r="I171" s="85"/>
    </row>
    <row r="172" spans="2:9" x14ac:dyDescent="0.25">
      <c r="B172" s="82" t="str">
        <v/>
      </c>
      <c r="E172" s="82" t="str">
        <v/>
      </c>
      <c r="G172" s="73" t="str">
        <v/>
      </c>
      <c r="H172" s="85"/>
      <c r="I172" s="85"/>
    </row>
    <row r="173" spans="2:9" x14ac:dyDescent="0.25">
      <c r="B173" s="82" t="str">
        <v/>
      </c>
      <c r="E173" s="82" t="str">
        <v/>
      </c>
      <c r="G173" s="73" t="str">
        <v/>
      </c>
      <c r="H173" s="85"/>
      <c r="I173" s="85"/>
    </row>
    <row r="174" spans="2:9" x14ac:dyDescent="0.25">
      <c r="B174" s="82" t="str">
        <v/>
      </c>
      <c r="E174" s="82" t="str">
        <v/>
      </c>
      <c r="G174" s="73" t="str">
        <v/>
      </c>
      <c r="H174" s="85"/>
      <c r="I174" s="85"/>
    </row>
    <row r="175" spans="2:9" x14ac:dyDescent="0.25">
      <c r="B175" s="82" t="str">
        <v/>
      </c>
      <c r="E175" s="82" t="str">
        <v/>
      </c>
      <c r="G175" s="73" t="str">
        <v/>
      </c>
      <c r="H175" s="85"/>
      <c r="I175" s="85"/>
    </row>
    <row r="176" spans="2:9" x14ac:dyDescent="0.25">
      <c r="B176" s="82" t="str">
        <v/>
      </c>
      <c r="E176" s="82" t="str">
        <v/>
      </c>
      <c r="G176" s="73" t="str">
        <v/>
      </c>
      <c r="H176" s="85"/>
      <c r="I176" s="85"/>
    </row>
    <row r="177" spans="2:9" x14ac:dyDescent="0.25">
      <c r="B177" s="82" t="str">
        <v/>
      </c>
      <c r="E177" s="82" t="str">
        <v/>
      </c>
      <c r="G177" s="73" t="str">
        <v/>
      </c>
      <c r="H177" s="85"/>
      <c r="I177" s="85"/>
    </row>
    <row r="178" spans="2:9" x14ac:dyDescent="0.25">
      <c r="B178" s="82" t="str">
        <v/>
      </c>
      <c r="E178" s="82" t="str">
        <v/>
      </c>
      <c r="G178" s="73" t="str">
        <v/>
      </c>
      <c r="H178" s="85"/>
      <c r="I178" s="85"/>
    </row>
    <row r="179" spans="2:9" x14ac:dyDescent="0.25">
      <c r="B179" s="82" t="str">
        <v/>
      </c>
      <c r="E179" s="82" t="str">
        <v/>
      </c>
      <c r="G179" s="73" t="str">
        <v/>
      </c>
      <c r="H179" s="85"/>
      <c r="I179" s="85"/>
    </row>
    <row r="180" spans="2:9" x14ac:dyDescent="0.25">
      <c r="B180" s="82" t="str">
        <v/>
      </c>
      <c r="E180" s="82" t="str">
        <v/>
      </c>
      <c r="G180" s="73" t="str">
        <v/>
      </c>
      <c r="H180" s="85"/>
      <c r="I180" s="85"/>
    </row>
    <row r="181" spans="2:9" x14ac:dyDescent="0.25">
      <c r="B181" s="82" t="str">
        <v/>
      </c>
      <c r="E181" s="82" t="str">
        <v/>
      </c>
      <c r="G181" s="73" t="str">
        <v/>
      </c>
      <c r="H181" s="85"/>
      <c r="I181" s="85"/>
    </row>
    <row r="182" spans="2:9" x14ac:dyDescent="0.25">
      <c r="B182" s="82" t="str">
        <v/>
      </c>
      <c r="E182" s="82" t="str">
        <v/>
      </c>
      <c r="G182" s="73" t="str">
        <v/>
      </c>
      <c r="H182" s="85"/>
      <c r="I182" s="85"/>
    </row>
    <row r="183" spans="2:9" x14ac:dyDescent="0.25">
      <c r="B183" s="82" t="str">
        <v/>
      </c>
      <c r="E183" s="82" t="str">
        <v/>
      </c>
      <c r="G183" s="73" t="str">
        <v/>
      </c>
      <c r="H183" s="85"/>
      <c r="I183" s="85"/>
    </row>
    <row r="184" spans="2:9" x14ac:dyDescent="0.25">
      <c r="B184" s="82" t="str">
        <v/>
      </c>
      <c r="E184" s="82" t="str">
        <v/>
      </c>
      <c r="G184" s="73" t="str">
        <v/>
      </c>
      <c r="H184" s="85"/>
      <c r="I184" s="85"/>
    </row>
    <row r="185" spans="2:9" x14ac:dyDescent="0.25">
      <c r="B185" s="82" t="str">
        <v/>
      </c>
      <c r="E185" s="82" t="str">
        <v/>
      </c>
      <c r="G185" s="73" t="str">
        <v/>
      </c>
      <c r="H185" s="85"/>
      <c r="I185" s="85"/>
    </row>
    <row r="186" spans="2:9" x14ac:dyDescent="0.25">
      <c r="B186" s="82" t="str">
        <v/>
      </c>
      <c r="E186" s="82" t="str">
        <v/>
      </c>
      <c r="G186" s="73" t="str">
        <v/>
      </c>
      <c r="H186" s="85"/>
      <c r="I186" s="85"/>
    </row>
    <row r="187" spans="2:9" x14ac:dyDescent="0.25">
      <c r="B187" s="82" t="str">
        <v/>
      </c>
      <c r="E187" s="82" t="str">
        <v/>
      </c>
      <c r="G187" s="73" t="str">
        <v/>
      </c>
      <c r="H187" s="85"/>
      <c r="I187" s="85"/>
    </row>
    <row r="188" spans="2:9" x14ac:dyDescent="0.25">
      <c r="B188" s="82" t="str">
        <v/>
      </c>
      <c r="E188" s="82" t="str">
        <v/>
      </c>
      <c r="G188" s="73" t="str">
        <v/>
      </c>
      <c r="H188" s="85"/>
      <c r="I188" s="85"/>
    </row>
    <row r="189" spans="2:9" x14ac:dyDescent="0.25">
      <c r="B189" s="82" t="str">
        <v/>
      </c>
      <c r="E189" s="82" t="str">
        <v/>
      </c>
      <c r="G189" s="73" t="str">
        <v/>
      </c>
      <c r="H189" s="85"/>
      <c r="I189" s="85"/>
    </row>
    <row r="190" spans="2:9" x14ac:dyDescent="0.25">
      <c r="B190" s="82" t="str">
        <v/>
      </c>
      <c r="E190" s="82" t="str">
        <v/>
      </c>
      <c r="G190" s="73" t="str">
        <v/>
      </c>
      <c r="H190" s="85"/>
      <c r="I190" s="85"/>
    </row>
    <row r="191" spans="2:9" x14ac:dyDescent="0.25">
      <c r="B191" s="82" t="str">
        <v/>
      </c>
      <c r="E191" s="82" t="str">
        <v/>
      </c>
      <c r="G191" s="73" t="str">
        <v/>
      </c>
      <c r="H191" s="85"/>
      <c r="I191" s="85"/>
    </row>
    <row r="192" spans="2:9" x14ac:dyDescent="0.25">
      <c r="B192" s="82" t="str">
        <v/>
      </c>
      <c r="E192" s="82" t="str">
        <v/>
      </c>
      <c r="G192" s="73" t="str">
        <v/>
      </c>
      <c r="H192" s="85"/>
      <c r="I192" s="85"/>
    </row>
    <row r="193" spans="2:9" x14ac:dyDescent="0.25">
      <c r="B193" s="82" t="str">
        <v/>
      </c>
      <c r="E193" s="82" t="str">
        <v/>
      </c>
      <c r="G193" s="73" t="str">
        <v/>
      </c>
      <c r="H193" s="85"/>
      <c r="I193" s="85"/>
    </row>
    <row r="194" spans="2:9" x14ac:dyDescent="0.25">
      <c r="B194" s="82" t="str">
        <v/>
      </c>
      <c r="E194" s="82" t="str">
        <v/>
      </c>
      <c r="G194" s="73" t="str">
        <v/>
      </c>
      <c r="H194" s="85"/>
      <c r="I194" s="85"/>
    </row>
    <row r="195" spans="2:9" x14ac:dyDescent="0.25">
      <c r="B195" s="82" t="str">
        <v/>
      </c>
      <c r="E195" s="82" t="str">
        <v/>
      </c>
      <c r="G195" s="73" t="str">
        <v/>
      </c>
      <c r="H195" s="85"/>
      <c r="I195" s="85"/>
    </row>
    <row r="196" spans="2:9" x14ac:dyDescent="0.25">
      <c r="B196" s="82" t="str">
        <v/>
      </c>
      <c r="E196" s="82" t="str">
        <v/>
      </c>
      <c r="G196" s="73" t="str">
        <v/>
      </c>
      <c r="H196" s="85"/>
      <c r="I196" s="85"/>
    </row>
    <row r="197" spans="2:9" x14ac:dyDescent="0.25">
      <c r="B197" s="82" t="str">
        <v/>
      </c>
      <c r="E197" s="82" t="str">
        <v/>
      </c>
      <c r="G197" s="73" t="str">
        <v/>
      </c>
      <c r="H197" s="85"/>
      <c r="I197" s="85"/>
    </row>
    <row r="198" spans="2:9" x14ac:dyDescent="0.25">
      <c r="B198" s="82" t="str">
        <v/>
      </c>
      <c r="E198" s="82" t="str">
        <v/>
      </c>
      <c r="G198" s="73" t="str">
        <v/>
      </c>
      <c r="H198" s="85"/>
      <c r="I198" s="85"/>
    </row>
    <row r="199" spans="2:9" x14ac:dyDescent="0.25">
      <c r="B199" s="82" t="str">
        <v/>
      </c>
      <c r="E199" s="82" t="str">
        <v/>
      </c>
      <c r="G199" s="73" t="str">
        <v/>
      </c>
      <c r="H199" s="85"/>
      <c r="I199" s="85"/>
    </row>
    <row r="200" spans="2:9" x14ac:dyDescent="0.25">
      <c r="B200" s="82" t="str">
        <v/>
      </c>
      <c r="E200" s="82" t="str">
        <v/>
      </c>
      <c r="G200" s="73" t="str">
        <v/>
      </c>
      <c r="H200" s="85"/>
      <c r="I200" s="85"/>
    </row>
    <row r="201" spans="2:9" x14ac:dyDescent="0.25">
      <c r="B201" s="82" t="str">
        <v/>
      </c>
      <c r="E201" s="82" t="str">
        <v/>
      </c>
      <c r="G201" s="73" t="str">
        <v/>
      </c>
      <c r="H201" s="85"/>
      <c r="I201" s="85"/>
    </row>
    <row r="202" spans="2:9" x14ac:dyDescent="0.25">
      <c r="B202" s="82" t="str">
        <v/>
      </c>
      <c r="E202" s="82" t="str">
        <v/>
      </c>
      <c r="G202" s="73" t="str">
        <v/>
      </c>
      <c r="H202" s="85"/>
      <c r="I202" s="85"/>
    </row>
    <row r="203" spans="2:9" x14ac:dyDescent="0.25">
      <c r="B203" s="82" t="str">
        <v/>
      </c>
      <c r="E203" s="82" t="str">
        <v/>
      </c>
      <c r="G203" s="73" t="str">
        <v/>
      </c>
      <c r="H203" s="85"/>
      <c r="I203" s="85"/>
    </row>
    <row r="204" spans="2:9" x14ac:dyDescent="0.25">
      <c r="B204" s="82" t="str">
        <v/>
      </c>
      <c r="E204" s="82" t="str">
        <v/>
      </c>
      <c r="G204" s="73" t="str">
        <v/>
      </c>
      <c r="H204" s="85"/>
      <c r="I204" s="85"/>
    </row>
    <row r="205" spans="2:9" x14ac:dyDescent="0.25">
      <c r="B205" s="82" t="str">
        <v/>
      </c>
      <c r="E205" s="82" t="str">
        <v/>
      </c>
      <c r="G205" s="73" t="str">
        <v/>
      </c>
      <c r="H205" s="85"/>
      <c r="I205" s="85"/>
    </row>
    <row r="206" spans="2:9" x14ac:dyDescent="0.25">
      <c r="B206" s="82" t="str">
        <v/>
      </c>
      <c r="E206" s="82" t="str">
        <v/>
      </c>
      <c r="G206" s="73" t="str">
        <v/>
      </c>
      <c r="H206" s="85"/>
      <c r="I206" s="85"/>
    </row>
    <row r="207" spans="2:9" x14ac:dyDescent="0.25">
      <c r="B207" s="82" t="str">
        <v/>
      </c>
      <c r="E207" s="82" t="str">
        <v/>
      </c>
      <c r="G207" s="73" t="str">
        <v/>
      </c>
      <c r="H207" s="85"/>
      <c r="I207" s="85"/>
    </row>
    <row r="208" spans="2:9" x14ac:dyDescent="0.25">
      <c r="B208" s="82" t="str">
        <v/>
      </c>
      <c r="E208" s="82" t="str">
        <v/>
      </c>
      <c r="G208" s="73" t="str">
        <v/>
      </c>
      <c r="H208" s="85"/>
      <c r="I208" s="85"/>
    </row>
    <row r="209" spans="2:9" x14ac:dyDescent="0.25">
      <c r="B209" s="82" t="str">
        <v/>
      </c>
      <c r="E209" s="82" t="str">
        <v/>
      </c>
      <c r="G209" s="73" t="str">
        <v/>
      </c>
      <c r="H209" s="85"/>
      <c r="I209" s="85"/>
    </row>
    <row r="210" spans="2:9" x14ac:dyDescent="0.25">
      <c r="B210" s="82" t="str">
        <v/>
      </c>
      <c r="E210" s="82" t="str">
        <v/>
      </c>
      <c r="G210" s="73" t="str">
        <v/>
      </c>
      <c r="H210" s="85"/>
      <c r="I210" s="85"/>
    </row>
    <row r="211" spans="2:9" x14ac:dyDescent="0.25">
      <c r="B211" s="82" t="str">
        <v/>
      </c>
      <c r="E211" s="82" t="str">
        <v/>
      </c>
      <c r="G211" s="73" t="str">
        <v/>
      </c>
      <c r="H211" s="85"/>
      <c r="I211" s="85"/>
    </row>
    <row r="212" spans="2:9" x14ac:dyDescent="0.25">
      <c r="B212" s="82" t="str">
        <v/>
      </c>
      <c r="E212" s="82" t="str">
        <v/>
      </c>
      <c r="G212" s="73" t="str">
        <v/>
      </c>
      <c r="H212" s="85"/>
      <c r="I212" s="85"/>
    </row>
    <row r="213" spans="2:9" x14ac:dyDescent="0.25">
      <c r="B213" s="82" t="str">
        <v/>
      </c>
      <c r="E213" s="82" t="str">
        <v/>
      </c>
      <c r="G213" s="73" t="str">
        <v/>
      </c>
      <c r="H213" s="85"/>
      <c r="I213" s="85"/>
    </row>
    <row r="214" spans="2:9" x14ac:dyDescent="0.25">
      <c r="B214" s="82" t="str">
        <v/>
      </c>
      <c r="E214" s="82" t="str">
        <v/>
      </c>
      <c r="G214" s="73" t="str">
        <v/>
      </c>
      <c r="H214" s="85"/>
      <c r="I214" s="85"/>
    </row>
    <row r="215" spans="2:9" x14ac:dyDescent="0.25">
      <c r="B215" s="82" t="str">
        <v/>
      </c>
      <c r="E215" s="82" t="str">
        <v/>
      </c>
      <c r="G215" s="73" t="str">
        <v/>
      </c>
      <c r="H215" s="85"/>
      <c r="I215" s="85"/>
    </row>
    <row r="216" spans="2:9" x14ac:dyDescent="0.25">
      <c r="B216" s="82" t="str">
        <v/>
      </c>
      <c r="E216" s="82" t="str">
        <v/>
      </c>
      <c r="G216" s="73" t="str">
        <v/>
      </c>
      <c r="H216" s="85"/>
      <c r="I216" s="85"/>
    </row>
    <row r="217" spans="2:9" x14ac:dyDescent="0.25">
      <c r="B217" s="82" t="str">
        <v/>
      </c>
      <c r="E217" s="82" t="str">
        <v/>
      </c>
      <c r="G217" s="73" t="str">
        <v/>
      </c>
      <c r="H217" s="85"/>
      <c r="I217" s="85"/>
    </row>
    <row r="218" spans="2:9" x14ac:dyDescent="0.25">
      <c r="B218" s="82" t="str">
        <v/>
      </c>
      <c r="E218" s="82" t="str">
        <v/>
      </c>
      <c r="G218" s="73" t="str">
        <v/>
      </c>
      <c r="H218" s="85"/>
      <c r="I218" s="85"/>
    </row>
    <row r="219" spans="2:9" x14ac:dyDescent="0.25">
      <c r="B219" s="82" t="str">
        <v/>
      </c>
      <c r="E219" s="82" t="str">
        <v/>
      </c>
      <c r="G219" s="73" t="str">
        <v/>
      </c>
      <c r="H219" s="85"/>
      <c r="I219" s="85"/>
    </row>
    <row r="220" spans="2:9" x14ac:dyDescent="0.25">
      <c r="B220" s="82" t="str">
        <v/>
      </c>
      <c r="E220" s="82" t="str">
        <v/>
      </c>
      <c r="G220" s="73" t="str">
        <v/>
      </c>
      <c r="H220" s="85"/>
      <c r="I220" s="85"/>
    </row>
    <row r="221" spans="2:9" x14ac:dyDescent="0.25">
      <c r="B221" s="82" t="str">
        <v/>
      </c>
      <c r="E221" s="82" t="str">
        <v/>
      </c>
      <c r="G221" s="73" t="str">
        <v/>
      </c>
      <c r="H221" s="85"/>
      <c r="I221" s="85"/>
    </row>
    <row r="222" spans="2:9" x14ac:dyDescent="0.25">
      <c r="B222" s="82" t="str">
        <v/>
      </c>
      <c r="E222" s="82" t="str">
        <v/>
      </c>
      <c r="G222" s="73" t="str">
        <v/>
      </c>
      <c r="H222" s="85"/>
      <c r="I222" s="85"/>
    </row>
    <row r="223" spans="2:9" x14ac:dyDescent="0.25">
      <c r="B223" s="82" t="str">
        <v/>
      </c>
      <c r="E223" s="82" t="str">
        <v/>
      </c>
      <c r="G223" s="73" t="str">
        <v/>
      </c>
      <c r="H223" s="85"/>
      <c r="I223" s="85"/>
    </row>
    <row r="224" spans="2:9" x14ac:dyDescent="0.25">
      <c r="B224" s="82" t="str">
        <v/>
      </c>
      <c r="E224" s="82" t="str">
        <v/>
      </c>
      <c r="G224" s="73" t="str">
        <v/>
      </c>
      <c r="H224" s="85"/>
      <c r="I224" s="85"/>
    </row>
    <row r="225" spans="2:9" x14ac:dyDescent="0.25">
      <c r="B225" s="82" t="str">
        <v/>
      </c>
      <c r="E225" s="82" t="str">
        <v/>
      </c>
      <c r="G225" s="73" t="str">
        <v/>
      </c>
      <c r="H225" s="85"/>
      <c r="I225" s="85"/>
    </row>
    <row r="226" spans="2:9" x14ac:dyDescent="0.25">
      <c r="B226" s="82" t="str">
        <v/>
      </c>
      <c r="E226" s="82" t="str">
        <v/>
      </c>
      <c r="G226" s="73" t="str">
        <v/>
      </c>
      <c r="H226" s="85"/>
      <c r="I226" s="85"/>
    </row>
    <row r="227" spans="2:9" x14ac:dyDescent="0.25">
      <c r="B227" s="82" t="str">
        <v/>
      </c>
      <c r="E227" s="82" t="str">
        <v/>
      </c>
      <c r="G227" s="73" t="str">
        <v/>
      </c>
      <c r="H227" s="85"/>
      <c r="I227" s="85"/>
    </row>
    <row r="228" spans="2:9" x14ac:dyDescent="0.25">
      <c r="B228" s="82" t="str">
        <v/>
      </c>
      <c r="E228" s="82" t="str">
        <v/>
      </c>
      <c r="G228" s="73" t="str">
        <v/>
      </c>
      <c r="H228" s="85"/>
      <c r="I228" s="85"/>
    </row>
    <row r="229" spans="2:9" x14ac:dyDescent="0.25">
      <c r="B229" s="82" t="str">
        <v/>
      </c>
      <c r="E229" s="82" t="str">
        <v/>
      </c>
      <c r="G229" s="73" t="str">
        <v/>
      </c>
      <c r="H229" s="85"/>
      <c r="I229" s="85"/>
    </row>
    <row r="230" spans="2:9" x14ac:dyDescent="0.25">
      <c r="B230" s="82" t="str">
        <v/>
      </c>
      <c r="E230" s="82" t="str">
        <v/>
      </c>
      <c r="G230" s="73" t="str">
        <v/>
      </c>
      <c r="H230" s="85"/>
      <c r="I230" s="85"/>
    </row>
    <row r="231" spans="2:9" x14ac:dyDescent="0.25">
      <c r="B231" s="82" t="str">
        <v/>
      </c>
      <c r="E231" s="82" t="str">
        <v/>
      </c>
      <c r="G231" s="73" t="str">
        <v/>
      </c>
      <c r="H231" s="85"/>
      <c r="I231" s="85"/>
    </row>
    <row r="232" spans="2:9" x14ac:dyDescent="0.25">
      <c r="B232" s="82" t="str">
        <v/>
      </c>
      <c r="E232" s="82" t="str">
        <v/>
      </c>
      <c r="G232" s="73" t="str">
        <v/>
      </c>
      <c r="H232" s="85"/>
      <c r="I232" s="85"/>
    </row>
    <row r="233" spans="2:9" x14ac:dyDescent="0.25">
      <c r="B233" s="82" t="str">
        <v/>
      </c>
      <c r="E233" s="82" t="str">
        <v/>
      </c>
      <c r="G233" s="73" t="str">
        <v/>
      </c>
      <c r="H233" s="85"/>
      <c r="I233" s="85"/>
    </row>
    <row r="234" spans="2:9" x14ac:dyDescent="0.25">
      <c r="B234" s="82" t="str">
        <v/>
      </c>
      <c r="E234" s="82" t="str">
        <v/>
      </c>
      <c r="G234" s="73" t="str">
        <v/>
      </c>
      <c r="H234" s="85"/>
      <c r="I234" s="85"/>
    </row>
    <row r="235" spans="2:9" x14ac:dyDescent="0.25">
      <c r="B235" s="82" t="str">
        <v/>
      </c>
      <c r="E235" s="82" t="str">
        <v/>
      </c>
      <c r="G235" s="73" t="str">
        <v/>
      </c>
      <c r="H235" s="85"/>
      <c r="I235" s="85"/>
    </row>
    <row r="236" spans="2:9" x14ac:dyDescent="0.25">
      <c r="B236" s="82" t="str">
        <v/>
      </c>
      <c r="E236" s="82" t="str">
        <v/>
      </c>
      <c r="G236" s="73" t="str">
        <v/>
      </c>
      <c r="H236" s="85"/>
      <c r="I236" s="85"/>
    </row>
    <row r="237" spans="2:9" x14ac:dyDescent="0.25">
      <c r="B237" s="82" t="str">
        <v/>
      </c>
      <c r="E237" s="82" t="str">
        <v/>
      </c>
      <c r="G237" s="73" t="str">
        <v/>
      </c>
      <c r="H237" s="85"/>
      <c r="I237" s="85"/>
    </row>
    <row r="238" spans="2:9" x14ac:dyDescent="0.25">
      <c r="B238" s="82" t="str">
        <v/>
      </c>
      <c r="E238" s="82" t="str">
        <v/>
      </c>
      <c r="G238" s="73" t="str">
        <v/>
      </c>
      <c r="H238" s="85"/>
      <c r="I238" s="85"/>
    </row>
    <row r="239" spans="2:9" x14ac:dyDescent="0.25">
      <c r="B239" s="82" t="str">
        <v/>
      </c>
      <c r="E239" s="82" t="str">
        <v/>
      </c>
      <c r="G239" s="73" t="str">
        <v/>
      </c>
      <c r="H239" s="85"/>
      <c r="I239" s="85"/>
    </row>
    <row r="240" spans="2:9" x14ac:dyDescent="0.25">
      <c r="B240" s="82" t="str">
        <v/>
      </c>
      <c r="E240" s="82" t="str">
        <v/>
      </c>
      <c r="G240" s="73" t="str">
        <v/>
      </c>
      <c r="H240" s="85"/>
      <c r="I240" s="85"/>
    </row>
    <row r="241" spans="2:9" x14ac:dyDescent="0.25">
      <c r="B241" s="82" t="str">
        <v/>
      </c>
      <c r="E241" s="82" t="str">
        <v/>
      </c>
      <c r="G241" s="73" t="str">
        <v/>
      </c>
      <c r="H241" s="85"/>
      <c r="I241" s="85"/>
    </row>
    <row r="242" spans="2:9" x14ac:dyDescent="0.25">
      <c r="B242" s="82" t="str">
        <v/>
      </c>
      <c r="E242" s="82" t="str">
        <v/>
      </c>
      <c r="G242" s="73" t="str">
        <v/>
      </c>
      <c r="H242" s="85"/>
      <c r="I242" s="85"/>
    </row>
    <row r="243" spans="2:9" x14ac:dyDescent="0.25">
      <c r="B243" s="82" t="str">
        <v/>
      </c>
      <c r="E243" s="82" t="str">
        <v/>
      </c>
      <c r="G243" s="73" t="str">
        <v/>
      </c>
      <c r="H243" s="85"/>
      <c r="I243" s="85"/>
    </row>
    <row r="244" spans="2:9" x14ac:dyDescent="0.25">
      <c r="B244" s="82" t="str">
        <v/>
      </c>
      <c r="E244" s="82" t="str">
        <v/>
      </c>
      <c r="G244" s="73" t="str">
        <v/>
      </c>
      <c r="H244" s="85"/>
      <c r="I244" s="85"/>
    </row>
    <row r="245" spans="2:9" x14ac:dyDescent="0.25">
      <c r="B245" s="82" t="str">
        <v/>
      </c>
      <c r="E245" s="82" t="str">
        <v/>
      </c>
      <c r="G245" s="73" t="str">
        <v/>
      </c>
      <c r="H245" s="85"/>
      <c r="I245" s="85"/>
    </row>
    <row r="246" spans="2:9" x14ac:dyDescent="0.25">
      <c r="B246" s="82" t="str">
        <v/>
      </c>
      <c r="E246" s="82" t="str">
        <v/>
      </c>
      <c r="G246" s="73" t="str">
        <v/>
      </c>
      <c r="H246" s="85"/>
      <c r="I246" s="85"/>
    </row>
    <row r="247" spans="2:9" x14ac:dyDescent="0.25">
      <c r="B247" s="82" t="str">
        <v/>
      </c>
      <c r="E247" s="82" t="str">
        <v/>
      </c>
      <c r="G247" s="73" t="str">
        <v/>
      </c>
      <c r="H247" s="85"/>
      <c r="I247" s="85"/>
    </row>
    <row r="248" spans="2:9" x14ac:dyDescent="0.25">
      <c r="B248" s="82" t="str">
        <v/>
      </c>
      <c r="E248" s="82" t="str">
        <v/>
      </c>
      <c r="G248" s="73" t="str">
        <v/>
      </c>
      <c r="H248" s="85"/>
      <c r="I248" s="85"/>
    </row>
    <row r="249" spans="2:9" x14ac:dyDescent="0.25">
      <c r="B249" s="82" t="str">
        <v/>
      </c>
      <c r="E249" s="82" t="str">
        <v/>
      </c>
      <c r="G249" s="73" t="str">
        <v/>
      </c>
      <c r="H249" s="85"/>
      <c r="I249" s="85"/>
    </row>
    <row r="250" spans="2:9" x14ac:dyDescent="0.25">
      <c r="B250" s="82" t="str">
        <v/>
      </c>
      <c r="E250" s="82" t="str">
        <v/>
      </c>
      <c r="G250" s="73" t="str">
        <v/>
      </c>
      <c r="H250" s="85"/>
      <c r="I250" s="85"/>
    </row>
    <row r="251" spans="2:9" x14ac:dyDescent="0.25">
      <c r="B251" s="82" t="str">
        <v/>
      </c>
      <c r="E251" s="82" t="str">
        <v/>
      </c>
      <c r="G251" s="73" t="str">
        <v/>
      </c>
      <c r="H251" s="85"/>
      <c r="I251" s="85"/>
    </row>
    <row r="252" spans="2:9" x14ac:dyDescent="0.25">
      <c r="B252" s="82" t="str">
        <v/>
      </c>
      <c r="E252" s="82" t="str">
        <v/>
      </c>
      <c r="G252" s="73" t="str">
        <v/>
      </c>
      <c r="H252" s="85"/>
      <c r="I252" s="85"/>
    </row>
    <row r="253" spans="2:9" x14ac:dyDescent="0.25">
      <c r="B253" s="82" t="str">
        <v/>
      </c>
      <c r="E253" s="82" t="str">
        <v/>
      </c>
      <c r="G253" s="73" t="str">
        <v/>
      </c>
      <c r="H253" s="85"/>
      <c r="I253" s="85"/>
    </row>
    <row r="254" spans="2:9" x14ac:dyDescent="0.25">
      <c r="B254" s="82" t="str">
        <v/>
      </c>
      <c r="E254" s="82" t="str">
        <v/>
      </c>
      <c r="G254" s="73" t="str">
        <v/>
      </c>
      <c r="H254" s="85"/>
      <c r="I254" s="85"/>
    </row>
    <row r="255" spans="2:9" x14ac:dyDescent="0.25">
      <c r="B255" s="82" t="str">
        <v/>
      </c>
      <c r="E255" s="82" t="str">
        <v/>
      </c>
      <c r="G255" s="73" t="str">
        <v/>
      </c>
      <c r="H255" s="85"/>
      <c r="I255" s="85"/>
    </row>
    <row r="256" spans="2:9" x14ac:dyDescent="0.25">
      <c r="B256" s="82" t="str">
        <v/>
      </c>
      <c r="E256" s="82" t="str">
        <v/>
      </c>
      <c r="G256" s="73" t="str">
        <v/>
      </c>
      <c r="H256" s="85"/>
      <c r="I256" s="85"/>
    </row>
    <row r="257" spans="2:9" x14ac:dyDescent="0.25">
      <c r="B257" s="82" t="str">
        <v/>
      </c>
      <c r="E257" s="82" t="str">
        <v/>
      </c>
      <c r="G257" s="73" t="str">
        <v/>
      </c>
      <c r="H257" s="85"/>
      <c r="I257" s="85"/>
    </row>
    <row r="258" spans="2:9" x14ac:dyDescent="0.25">
      <c r="B258" s="82" t="str">
        <v/>
      </c>
      <c r="E258" s="82" t="str">
        <v/>
      </c>
      <c r="G258" s="73" t="str">
        <v/>
      </c>
      <c r="H258" s="85"/>
      <c r="I258" s="85"/>
    </row>
    <row r="259" spans="2:9" x14ac:dyDescent="0.25">
      <c r="B259" s="82" t="str">
        <v/>
      </c>
      <c r="E259" s="82" t="str">
        <v/>
      </c>
      <c r="G259" s="73" t="str">
        <v/>
      </c>
      <c r="H259" s="85"/>
      <c r="I259" s="85"/>
    </row>
    <row r="260" spans="2:9" x14ac:dyDescent="0.25">
      <c r="B260" s="82" t="str">
        <v/>
      </c>
      <c r="E260" s="82" t="str">
        <v/>
      </c>
      <c r="G260" s="73" t="str">
        <v/>
      </c>
      <c r="H260" s="85"/>
      <c r="I260" s="85"/>
    </row>
    <row r="261" spans="2:9" x14ac:dyDescent="0.25">
      <c r="B261" s="82" t="str">
        <v/>
      </c>
      <c r="E261" s="82" t="str">
        <v/>
      </c>
      <c r="G261" s="73" t="str">
        <v/>
      </c>
      <c r="H261" s="85"/>
      <c r="I261" s="85"/>
    </row>
    <row r="262" spans="2:9" x14ac:dyDescent="0.25">
      <c r="B262" s="82" t="str">
        <v/>
      </c>
      <c r="E262" s="82" t="str">
        <v/>
      </c>
      <c r="G262" s="73" t="str">
        <v/>
      </c>
      <c r="H262" s="85"/>
      <c r="I262" s="85"/>
    </row>
    <row r="263" spans="2:9" x14ac:dyDescent="0.25">
      <c r="B263" s="82" t="str">
        <v/>
      </c>
      <c r="E263" s="82" t="str">
        <v/>
      </c>
      <c r="G263" s="73" t="str">
        <v/>
      </c>
      <c r="H263" s="85"/>
      <c r="I263" s="85"/>
    </row>
    <row r="264" spans="2:9" x14ac:dyDescent="0.25">
      <c r="B264" s="82" t="str">
        <v/>
      </c>
      <c r="E264" s="82" t="str">
        <v/>
      </c>
      <c r="G264" s="73" t="str">
        <v/>
      </c>
      <c r="H264" s="85"/>
      <c r="I264" s="85"/>
    </row>
    <row r="265" spans="2:9" x14ac:dyDescent="0.25">
      <c r="B265" s="82" t="str">
        <v/>
      </c>
      <c r="E265" s="82" t="str">
        <v/>
      </c>
      <c r="G265" s="73" t="str">
        <v/>
      </c>
      <c r="H265" s="85"/>
      <c r="I265" s="85"/>
    </row>
    <row r="266" spans="2:9" x14ac:dyDescent="0.25">
      <c r="B266" s="82" t="str">
        <v/>
      </c>
      <c r="E266" s="82" t="str">
        <v/>
      </c>
      <c r="G266" s="73" t="str">
        <v/>
      </c>
      <c r="H266" s="85"/>
      <c r="I266" s="85"/>
    </row>
    <row r="267" spans="2:9" x14ac:dyDescent="0.25">
      <c r="B267" s="82" t="str">
        <v/>
      </c>
      <c r="E267" s="82" t="str">
        <v/>
      </c>
      <c r="G267" s="73" t="str">
        <v/>
      </c>
      <c r="H267" s="85"/>
      <c r="I267" s="85"/>
    </row>
    <row r="268" spans="2:9" x14ac:dyDescent="0.25">
      <c r="B268" s="82" t="str">
        <v/>
      </c>
      <c r="E268" s="82" t="str">
        <v/>
      </c>
      <c r="G268" s="73" t="str">
        <v/>
      </c>
      <c r="H268" s="85"/>
      <c r="I268" s="85"/>
    </row>
    <row r="269" spans="2:9" x14ac:dyDescent="0.25">
      <c r="B269" s="82" t="str">
        <v/>
      </c>
      <c r="E269" s="82" t="str">
        <v/>
      </c>
      <c r="G269" s="73" t="str">
        <v/>
      </c>
      <c r="H269" s="85"/>
      <c r="I269" s="85"/>
    </row>
    <row r="270" spans="2:9" x14ac:dyDescent="0.25">
      <c r="B270" s="82" t="str">
        <v/>
      </c>
      <c r="E270" s="82" t="str">
        <v/>
      </c>
      <c r="G270" s="73" t="str">
        <v/>
      </c>
      <c r="H270" s="85"/>
      <c r="I270" s="85"/>
    </row>
    <row r="271" spans="2:9" x14ac:dyDescent="0.25">
      <c r="B271" s="82" t="str">
        <v/>
      </c>
      <c r="E271" s="82" t="str">
        <v/>
      </c>
      <c r="G271" s="73" t="str">
        <v/>
      </c>
      <c r="H271" s="85"/>
      <c r="I271" s="85"/>
    </row>
    <row r="272" spans="2:9" x14ac:dyDescent="0.25">
      <c r="B272" s="82" t="str">
        <v/>
      </c>
      <c r="E272" s="82" t="str">
        <v/>
      </c>
      <c r="G272" s="73" t="str">
        <v/>
      </c>
      <c r="H272" s="85"/>
      <c r="I272" s="85"/>
    </row>
    <row r="273" spans="2:9" x14ac:dyDescent="0.25">
      <c r="B273" s="82" t="str">
        <v/>
      </c>
      <c r="E273" s="82" t="str">
        <v/>
      </c>
      <c r="G273" s="73" t="str">
        <v/>
      </c>
      <c r="H273" s="85"/>
      <c r="I273" s="85"/>
    </row>
    <row r="274" spans="2:9" x14ac:dyDescent="0.25">
      <c r="B274" s="82" t="str">
        <v/>
      </c>
      <c r="E274" s="82" t="str">
        <v/>
      </c>
      <c r="G274" s="73" t="str">
        <v/>
      </c>
      <c r="H274" s="85"/>
      <c r="I274" s="85"/>
    </row>
    <row r="275" spans="2:9" x14ac:dyDescent="0.25">
      <c r="B275" s="82" t="str">
        <v/>
      </c>
      <c r="E275" s="82" t="str">
        <v/>
      </c>
      <c r="G275" s="73" t="str">
        <v/>
      </c>
      <c r="H275" s="85"/>
      <c r="I275" s="85"/>
    </row>
    <row r="276" spans="2:9" x14ac:dyDescent="0.25">
      <c r="B276" s="82" t="str">
        <v/>
      </c>
      <c r="E276" s="82" t="str">
        <v/>
      </c>
      <c r="G276" s="73" t="str">
        <v/>
      </c>
      <c r="H276" s="85"/>
      <c r="I276" s="85"/>
    </row>
    <row r="277" spans="2:9" x14ac:dyDescent="0.25">
      <c r="B277" s="82" t="str">
        <v/>
      </c>
      <c r="E277" s="82" t="str">
        <v/>
      </c>
      <c r="G277" s="73" t="str">
        <v/>
      </c>
      <c r="H277" s="85"/>
      <c r="I277" s="85"/>
    </row>
    <row r="278" spans="2:9" x14ac:dyDescent="0.25">
      <c r="B278" s="82" t="str">
        <v/>
      </c>
      <c r="E278" s="82" t="str">
        <v/>
      </c>
      <c r="G278" s="73" t="str">
        <v/>
      </c>
      <c r="H278" s="85"/>
      <c r="I278" s="85"/>
    </row>
    <row r="279" spans="2:9" x14ac:dyDescent="0.25">
      <c r="B279" s="82" t="str">
        <v/>
      </c>
      <c r="E279" s="82" t="str">
        <v/>
      </c>
      <c r="G279" s="73" t="str">
        <v/>
      </c>
      <c r="H279" s="85"/>
      <c r="I279" s="85"/>
    </row>
    <row r="280" spans="2:9" x14ac:dyDescent="0.25">
      <c r="B280" s="82" t="str">
        <v/>
      </c>
      <c r="E280" s="82" t="str">
        <v/>
      </c>
      <c r="G280" s="73" t="str">
        <v/>
      </c>
      <c r="H280" s="85"/>
      <c r="I280" s="85"/>
    </row>
    <row r="281" spans="2:9" x14ac:dyDescent="0.25">
      <c r="B281" s="82" t="str">
        <v/>
      </c>
      <c r="E281" s="82" t="str">
        <v/>
      </c>
      <c r="G281" s="73" t="str">
        <v/>
      </c>
      <c r="H281" s="85"/>
      <c r="I281" s="85"/>
    </row>
    <row r="282" spans="2:9" x14ac:dyDescent="0.25">
      <c r="B282" s="82" t="str">
        <v/>
      </c>
      <c r="E282" s="82" t="str">
        <v/>
      </c>
      <c r="G282" s="73" t="str">
        <v/>
      </c>
      <c r="H282" s="85"/>
      <c r="I282" s="85"/>
    </row>
    <row r="283" spans="2:9" x14ac:dyDescent="0.25">
      <c r="B283" s="82" t="str">
        <v/>
      </c>
      <c r="E283" s="82" t="str">
        <v/>
      </c>
      <c r="G283" s="73" t="str">
        <v/>
      </c>
      <c r="H283" s="85"/>
      <c r="I283" s="85"/>
    </row>
    <row r="284" spans="2:9" x14ac:dyDescent="0.25">
      <c r="B284" s="82" t="str">
        <v/>
      </c>
      <c r="E284" s="82" t="str">
        <v/>
      </c>
      <c r="G284" s="73" t="str">
        <v/>
      </c>
      <c r="H284" s="85"/>
      <c r="I284" s="85"/>
    </row>
    <row r="285" spans="2:9" x14ac:dyDescent="0.25">
      <c r="B285" s="82" t="str">
        <v/>
      </c>
      <c r="E285" s="82" t="str">
        <v/>
      </c>
      <c r="G285" s="73" t="str">
        <v/>
      </c>
      <c r="H285" s="85"/>
      <c r="I285" s="85"/>
    </row>
    <row r="286" spans="2:9" x14ac:dyDescent="0.25">
      <c r="B286" s="82" t="str">
        <v/>
      </c>
      <c r="E286" s="82" t="str">
        <v/>
      </c>
      <c r="G286" s="73" t="str">
        <v/>
      </c>
      <c r="H286" s="85"/>
      <c r="I286" s="85"/>
    </row>
    <row r="287" spans="2:9" x14ac:dyDescent="0.25">
      <c r="B287" s="82" t="str">
        <v/>
      </c>
      <c r="E287" s="82" t="str">
        <v/>
      </c>
      <c r="G287" s="73" t="str">
        <v/>
      </c>
      <c r="H287" s="85"/>
      <c r="I287" s="85"/>
    </row>
    <row r="288" spans="2:9" x14ac:dyDescent="0.25">
      <c r="B288" s="82" t="str">
        <v/>
      </c>
      <c r="E288" s="82" t="str">
        <v/>
      </c>
      <c r="G288" s="73" t="str">
        <v/>
      </c>
      <c r="H288" s="85"/>
      <c r="I288" s="85"/>
    </row>
    <row r="289" spans="2:9" x14ac:dyDescent="0.25">
      <c r="B289" s="82" t="str">
        <v/>
      </c>
      <c r="E289" s="82" t="str">
        <v/>
      </c>
      <c r="G289" s="73" t="str">
        <v/>
      </c>
      <c r="H289" s="85"/>
      <c r="I289" s="85"/>
    </row>
    <row r="290" spans="2:9" x14ac:dyDescent="0.25">
      <c r="B290" s="82" t="str">
        <v/>
      </c>
      <c r="E290" s="82" t="str">
        <v/>
      </c>
      <c r="G290" s="73" t="str">
        <v/>
      </c>
      <c r="H290" s="85"/>
      <c r="I290" s="85"/>
    </row>
    <row r="291" spans="2:9" x14ac:dyDescent="0.25">
      <c r="B291" s="82" t="str">
        <v/>
      </c>
      <c r="E291" s="82" t="str">
        <v/>
      </c>
      <c r="G291" s="73" t="str">
        <v/>
      </c>
      <c r="H291" s="85"/>
      <c r="I291" s="85"/>
    </row>
    <row r="292" spans="2:9" x14ac:dyDescent="0.25">
      <c r="B292" s="82" t="str">
        <v/>
      </c>
      <c r="E292" s="82" t="str">
        <v/>
      </c>
      <c r="G292" s="73" t="str">
        <v/>
      </c>
      <c r="H292" s="85"/>
      <c r="I292" s="85"/>
    </row>
    <row r="293" spans="2:9" x14ac:dyDescent="0.25">
      <c r="B293" s="82" t="str">
        <v/>
      </c>
      <c r="E293" s="82" t="str">
        <v/>
      </c>
      <c r="G293" s="73" t="str">
        <v/>
      </c>
      <c r="H293" s="85"/>
      <c r="I293" s="85"/>
    </row>
    <row r="294" spans="2:9" x14ac:dyDescent="0.25">
      <c r="B294" s="82" t="str">
        <v/>
      </c>
      <c r="E294" s="82" t="str">
        <v/>
      </c>
      <c r="G294" s="73" t="str">
        <v/>
      </c>
      <c r="H294" s="85"/>
      <c r="I294" s="85"/>
    </row>
    <row r="295" spans="2:9" x14ac:dyDescent="0.25">
      <c r="B295" s="82" t="str">
        <v/>
      </c>
      <c r="E295" s="82" t="str">
        <v/>
      </c>
      <c r="G295" s="73" t="str">
        <v/>
      </c>
      <c r="H295" s="85"/>
      <c r="I295" s="85"/>
    </row>
    <row r="296" spans="2:9" x14ac:dyDescent="0.25">
      <c r="B296" s="82" t="str">
        <v/>
      </c>
      <c r="E296" s="82" t="str">
        <v/>
      </c>
      <c r="G296" s="73" t="str">
        <v/>
      </c>
      <c r="H296" s="85"/>
      <c r="I296" s="85"/>
    </row>
    <row r="297" spans="2:9" x14ac:dyDescent="0.25">
      <c r="B297" s="82" t="str">
        <v/>
      </c>
      <c r="E297" s="82" t="str">
        <v/>
      </c>
      <c r="G297" s="73" t="str">
        <v/>
      </c>
      <c r="H297" s="85"/>
      <c r="I297" s="85"/>
    </row>
    <row r="298" spans="2:9" x14ac:dyDescent="0.25">
      <c r="B298" s="82" t="str">
        <v/>
      </c>
      <c r="E298" s="82" t="str">
        <v/>
      </c>
      <c r="G298" s="73" t="str">
        <v/>
      </c>
      <c r="H298" s="85"/>
      <c r="I298" s="85"/>
    </row>
    <row r="299" spans="2:9" x14ac:dyDescent="0.25">
      <c r="B299" s="82" t="str">
        <v/>
      </c>
      <c r="E299" s="82" t="str">
        <v/>
      </c>
      <c r="G299" s="73" t="str">
        <v/>
      </c>
      <c r="H299" s="85"/>
      <c r="I299" s="85"/>
    </row>
    <row r="300" spans="2:9" x14ac:dyDescent="0.25">
      <c r="B300" s="82" t="str">
        <v/>
      </c>
      <c r="E300" s="82" t="str">
        <v/>
      </c>
      <c r="G300" s="73" t="str">
        <v/>
      </c>
      <c r="H300" s="85"/>
      <c r="I300" s="85"/>
    </row>
    <row r="301" spans="2:9" x14ac:dyDescent="0.25">
      <c r="B301" s="82" t="str">
        <v/>
      </c>
      <c r="E301" s="82" t="str">
        <v/>
      </c>
      <c r="G301" s="73" t="str">
        <v/>
      </c>
      <c r="H301" s="85"/>
      <c r="I301" s="85"/>
    </row>
    <row r="302" spans="2:9" x14ac:dyDescent="0.25">
      <c r="B302" s="82" t="str">
        <v/>
      </c>
      <c r="E302" s="82" t="str">
        <v/>
      </c>
      <c r="G302" s="73" t="str">
        <v/>
      </c>
      <c r="H302" s="85"/>
      <c r="I302" s="85"/>
    </row>
    <row r="303" spans="2:9" x14ac:dyDescent="0.25">
      <c r="B303" s="82" t="str">
        <v/>
      </c>
      <c r="E303" s="82" t="str">
        <v/>
      </c>
      <c r="G303" s="73" t="str">
        <v/>
      </c>
      <c r="H303" s="85"/>
      <c r="I303" s="85"/>
    </row>
    <row r="304" spans="2:9" x14ac:dyDescent="0.25">
      <c r="B304" s="82" t="str">
        <v/>
      </c>
      <c r="E304" s="82" t="str">
        <v/>
      </c>
      <c r="G304" s="73" t="str">
        <v/>
      </c>
      <c r="H304" s="85"/>
      <c r="I304" s="85"/>
    </row>
    <row r="305" spans="2:9" x14ac:dyDescent="0.25">
      <c r="B305" s="82" t="str">
        <v/>
      </c>
      <c r="E305" s="82" t="str">
        <v/>
      </c>
      <c r="G305" s="73" t="str">
        <v/>
      </c>
      <c r="H305" s="85"/>
      <c r="I305" s="85"/>
    </row>
    <row r="306" spans="2:9" x14ac:dyDescent="0.25">
      <c r="B306" s="82" t="str">
        <v/>
      </c>
      <c r="E306" s="82" t="str">
        <v/>
      </c>
      <c r="G306" s="73" t="str">
        <v/>
      </c>
      <c r="H306" s="85"/>
      <c r="I306" s="85"/>
    </row>
    <row r="307" spans="2:9" x14ac:dyDescent="0.25">
      <c r="B307" s="82" t="str">
        <v/>
      </c>
      <c r="E307" s="82" t="str">
        <v/>
      </c>
      <c r="G307" s="73" t="str">
        <v/>
      </c>
      <c r="H307" s="85"/>
      <c r="I307" s="85"/>
    </row>
    <row r="308" spans="2:9" x14ac:dyDescent="0.25">
      <c r="B308" s="82" t="str">
        <v/>
      </c>
      <c r="E308" s="82" t="str">
        <v/>
      </c>
      <c r="G308" s="73" t="str">
        <v/>
      </c>
      <c r="H308" s="85"/>
      <c r="I308" s="85"/>
    </row>
    <row r="309" spans="2:9" x14ac:dyDescent="0.25">
      <c r="B309" s="82" t="str">
        <v/>
      </c>
      <c r="E309" s="82" t="str">
        <v/>
      </c>
      <c r="G309" s="73" t="str">
        <v/>
      </c>
      <c r="H309" s="85"/>
      <c r="I309" s="85"/>
    </row>
    <row r="310" spans="2:9" x14ac:dyDescent="0.25">
      <c r="B310" s="82" t="str">
        <v/>
      </c>
      <c r="E310" s="82" t="str">
        <v/>
      </c>
      <c r="G310" s="73" t="str">
        <v/>
      </c>
      <c r="H310" s="85"/>
      <c r="I310" s="85"/>
    </row>
    <row r="311" spans="2:9" x14ac:dyDescent="0.25">
      <c r="B311" s="82" t="str">
        <v/>
      </c>
      <c r="E311" s="82" t="str">
        <v/>
      </c>
      <c r="G311" s="73" t="str">
        <v/>
      </c>
      <c r="H311" s="85"/>
      <c r="I311" s="85"/>
    </row>
    <row r="312" spans="2:9" x14ac:dyDescent="0.25">
      <c r="B312" s="82" t="str">
        <v/>
      </c>
      <c r="E312" s="82" t="str">
        <v/>
      </c>
      <c r="G312" s="73" t="str">
        <v/>
      </c>
      <c r="H312" s="85"/>
      <c r="I312" s="85"/>
    </row>
    <row r="313" spans="2:9" x14ac:dyDescent="0.25">
      <c r="B313" s="82" t="str">
        <v/>
      </c>
      <c r="E313" s="82" t="str">
        <v/>
      </c>
      <c r="G313" s="73" t="str">
        <v/>
      </c>
      <c r="H313" s="85"/>
      <c r="I313" s="85"/>
    </row>
    <row r="314" spans="2:9" x14ac:dyDescent="0.25">
      <c r="B314" s="82" t="str">
        <v/>
      </c>
      <c r="E314" s="82" t="str">
        <v/>
      </c>
      <c r="G314" s="73" t="str">
        <v/>
      </c>
      <c r="H314" s="85"/>
      <c r="I314" s="85"/>
    </row>
    <row r="315" spans="2:9" x14ac:dyDescent="0.25">
      <c r="B315" s="82" t="str">
        <v/>
      </c>
      <c r="E315" s="82" t="str">
        <v/>
      </c>
      <c r="G315" s="73" t="str">
        <v/>
      </c>
      <c r="H315" s="85"/>
      <c r="I315" s="85"/>
    </row>
    <row r="316" spans="2:9" x14ac:dyDescent="0.25">
      <c r="B316" s="82" t="str">
        <v/>
      </c>
      <c r="E316" s="82" t="str">
        <v/>
      </c>
      <c r="G316" s="73" t="str">
        <v/>
      </c>
      <c r="H316" s="85"/>
      <c r="I316" s="85"/>
    </row>
    <row r="317" spans="2:9" x14ac:dyDescent="0.25">
      <c r="B317" s="82" t="str">
        <v/>
      </c>
      <c r="E317" s="82" t="str">
        <v/>
      </c>
      <c r="G317" s="73" t="str">
        <v/>
      </c>
      <c r="H317" s="85"/>
      <c r="I317" s="85"/>
    </row>
    <row r="318" spans="2:9" x14ac:dyDescent="0.25">
      <c r="B318" s="82" t="str">
        <v/>
      </c>
      <c r="E318" s="82" t="str">
        <v/>
      </c>
      <c r="G318" s="73" t="str">
        <v/>
      </c>
      <c r="H318" s="85"/>
      <c r="I318" s="85"/>
    </row>
    <row r="319" spans="2:9" x14ac:dyDescent="0.25">
      <c r="B319" s="82" t="str">
        <v/>
      </c>
      <c r="E319" s="82" t="str">
        <v/>
      </c>
      <c r="G319" s="73" t="str">
        <v/>
      </c>
      <c r="H319" s="85"/>
      <c r="I319" s="85"/>
    </row>
    <row r="320" spans="2:9" x14ac:dyDescent="0.25">
      <c r="B320" s="82" t="str">
        <v/>
      </c>
      <c r="E320" s="82" t="str">
        <v/>
      </c>
      <c r="G320" s="73" t="str">
        <v/>
      </c>
      <c r="H320" s="85"/>
      <c r="I320" s="85"/>
    </row>
    <row r="321" spans="2:9" x14ac:dyDescent="0.25">
      <c r="B321" s="82" t="str">
        <v/>
      </c>
      <c r="E321" s="82" t="str">
        <v/>
      </c>
      <c r="G321" s="73" t="str">
        <v/>
      </c>
      <c r="H321" s="85"/>
      <c r="I321" s="85"/>
    </row>
    <row r="322" spans="2:9" x14ac:dyDescent="0.25">
      <c r="B322" s="82" t="str">
        <v/>
      </c>
      <c r="E322" s="82" t="str">
        <v/>
      </c>
      <c r="G322" s="73" t="str">
        <v/>
      </c>
      <c r="H322" s="85"/>
      <c r="I322" s="85"/>
    </row>
    <row r="323" spans="2:9" x14ac:dyDescent="0.25">
      <c r="B323" s="82" t="str">
        <v/>
      </c>
      <c r="E323" s="82" t="str">
        <v/>
      </c>
      <c r="G323" s="73" t="str">
        <v/>
      </c>
      <c r="H323" s="85"/>
      <c r="I323" s="85"/>
    </row>
    <row r="324" spans="2:9" x14ac:dyDescent="0.25">
      <c r="B324" s="82" t="str">
        <v/>
      </c>
      <c r="E324" s="82" t="str">
        <v/>
      </c>
      <c r="G324" s="73" t="str">
        <v/>
      </c>
      <c r="H324" s="85"/>
      <c r="I324" s="85"/>
    </row>
    <row r="325" spans="2:9" x14ac:dyDescent="0.25">
      <c r="B325" s="82" t="str">
        <v/>
      </c>
      <c r="E325" s="82" t="str">
        <v/>
      </c>
      <c r="G325" s="73" t="str">
        <v/>
      </c>
      <c r="H325" s="85"/>
      <c r="I325" s="85"/>
    </row>
    <row r="326" spans="2:9" x14ac:dyDescent="0.25">
      <c r="B326" s="82" t="str">
        <v/>
      </c>
      <c r="E326" s="82" t="str">
        <v/>
      </c>
      <c r="G326" s="73" t="str">
        <v/>
      </c>
      <c r="H326" s="85"/>
      <c r="I326" s="85"/>
    </row>
    <row r="327" spans="2:9" x14ac:dyDescent="0.25">
      <c r="B327" s="82" t="str">
        <v/>
      </c>
      <c r="E327" s="82" t="str">
        <v/>
      </c>
      <c r="G327" s="73" t="str">
        <v/>
      </c>
      <c r="H327" s="85"/>
      <c r="I327" s="85"/>
    </row>
    <row r="328" spans="2:9" x14ac:dyDescent="0.25">
      <c r="B328" s="82" t="str">
        <v/>
      </c>
      <c r="E328" s="82" t="str">
        <v/>
      </c>
      <c r="G328" s="73" t="str">
        <v/>
      </c>
      <c r="H328" s="85"/>
      <c r="I328" s="85"/>
    </row>
    <row r="329" spans="2:9" x14ac:dyDescent="0.25">
      <c r="B329" s="82" t="str">
        <v/>
      </c>
      <c r="E329" s="82" t="str">
        <v/>
      </c>
      <c r="G329" s="73" t="str">
        <v/>
      </c>
      <c r="H329" s="85"/>
      <c r="I329" s="85"/>
    </row>
    <row r="330" spans="2:9" x14ac:dyDescent="0.25">
      <c r="B330" s="82" t="str">
        <v/>
      </c>
      <c r="E330" s="82" t="str">
        <v/>
      </c>
      <c r="G330" s="73" t="str">
        <v/>
      </c>
      <c r="H330" s="85"/>
      <c r="I330" s="85"/>
    </row>
    <row r="331" spans="2:9" x14ac:dyDescent="0.25">
      <c r="B331" s="82" t="str">
        <v/>
      </c>
      <c r="E331" s="82" t="str">
        <v/>
      </c>
      <c r="G331" s="73" t="str">
        <v/>
      </c>
      <c r="H331" s="85"/>
      <c r="I331" s="85"/>
    </row>
    <row r="332" spans="2:9" x14ac:dyDescent="0.25">
      <c r="B332" s="82" t="str">
        <v/>
      </c>
      <c r="E332" s="82" t="str">
        <v/>
      </c>
      <c r="G332" s="73" t="str">
        <v/>
      </c>
      <c r="H332" s="85"/>
      <c r="I332" s="85"/>
    </row>
    <row r="333" spans="2:9" x14ac:dyDescent="0.25">
      <c r="B333" s="82" t="str">
        <v/>
      </c>
      <c r="E333" s="82" t="str">
        <v/>
      </c>
      <c r="G333" s="73" t="str">
        <v/>
      </c>
      <c r="H333" s="85"/>
      <c r="I333" s="85"/>
    </row>
    <row r="334" spans="2:9" x14ac:dyDescent="0.25">
      <c r="B334" s="82" t="str">
        <v/>
      </c>
      <c r="E334" s="82" t="str">
        <v/>
      </c>
      <c r="G334" s="73" t="str">
        <v/>
      </c>
      <c r="H334" s="85"/>
      <c r="I334" s="85"/>
    </row>
    <row r="335" spans="2:9" x14ac:dyDescent="0.25">
      <c r="B335" s="82" t="str">
        <v/>
      </c>
      <c r="E335" s="82" t="str">
        <v/>
      </c>
      <c r="G335" s="73" t="str">
        <v/>
      </c>
      <c r="H335" s="85"/>
      <c r="I335" s="85"/>
    </row>
    <row r="336" spans="2:9" x14ac:dyDescent="0.25">
      <c r="B336" s="82" t="str">
        <v/>
      </c>
      <c r="E336" s="82" t="str">
        <v/>
      </c>
      <c r="G336" s="73" t="str">
        <v/>
      </c>
      <c r="H336" s="85"/>
      <c r="I336" s="85"/>
    </row>
    <row r="337" spans="2:9" x14ac:dyDescent="0.25">
      <c r="B337" s="82" t="str">
        <v/>
      </c>
      <c r="E337" s="82" t="str">
        <v/>
      </c>
      <c r="G337" s="73" t="str">
        <v/>
      </c>
      <c r="H337" s="85"/>
      <c r="I337" s="85"/>
    </row>
    <row r="338" spans="2:9" x14ac:dyDescent="0.25">
      <c r="B338" s="82" t="str">
        <v/>
      </c>
      <c r="E338" s="82" t="str">
        <v/>
      </c>
      <c r="G338" s="73" t="str">
        <v/>
      </c>
      <c r="H338" s="85"/>
      <c r="I338" s="85"/>
    </row>
    <row r="339" spans="2:9" x14ac:dyDescent="0.25">
      <c r="B339" s="82" t="str">
        <v/>
      </c>
      <c r="E339" s="82" t="str">
        <v/>
      </c>
      <c r="G339" s="73" t="str">
        <v/>
      </c>
      <c r="H339" s="85"/>
      <c r="I339" s="85"/>
    </row>
    <row r="340" spans="2:9" x14ac:dyDescent="0.25">
      <c r="B340" s="82" t="str">
        <v/>
      </c>
      <c r="E340" s="82" t="str">
        <v/>
      </c>
      <c r="G340" s="73" t="str">
        <v/>
      </c>
      <c r="H340" s="85"/>
      <c r="I340" s="85"/>
    </row>
    <row r="341" spans="2:9" x14ac:dyDescent="0.25">
      <c r="B341" s="82" t="str">
        <v/>
      </c>
      <c r="E341" s="82" t="str">
        <v/>
      </c>
      <c r="G341" s="73" t="str">
        <v/>
      </c>
      <c r="H341" s="85"/>
      <c r="I341" s="85"/>
    </row>
    <row r="342" spans="2:9" x14ac:dyDescent="0.25">
      <c r="B342" s="82" t="str">
        <v/>
      </c>
      <c r="E342" s="82" t="str">
        <v/>
      </c>
      <c r="G342" s="73" t="str">
        <v/>
      </c>
      <c r="H342" s="85"/>
      <c r="I342" s="85"/>
    </row>
    <row r="343" spans="2:9" x14ac:dyDescent="0.25">
      <c r="B343" s="82" t="str">
        <v/>
      </c>
      <c r="E343" s="82" t="str">
        <v/>
      </c>
      <c r="G343" s="73" t="str">
        <v/>
      </c>
      <c r="H343" s="85"/>
      <c r="I343" s="85"/>
    </row>
    <row r="344" spans="2:9" x14ac:dyDescent="0.25">
      <c r="B344" s="82" t="str">
        <v/>
      </c>
      <c r="E344" s="82" t="str">
        <v/>
      </c>
      <c r="G344" s="73" t="str">
        <v/>
      </c>
      <c r="H344" s="85"/>
      <c r="I344" s="85"/>
    </row>
    <row r="345" spans="2:9" x14ac:dyDescent="0.25">
      <c r="B345" s="82" t="str">
        <v/>
      </c>
      <c r="E345" s="82" t="str">
        <v/>
      </c>
      <c r="G345" s="73" t="str">
        <v/>
      </c>
      <c r="H345" s="85"/>
      <c r="I345" s="85"/>
    </row>
    <row r="346" spans="2:9" x14ac:dyDescent="0.25">
      <c r="B346" s="82" t="str">
        <v/>
      </c>
      <c r="E346" s="82" t="str">
        <v/>
      </c>
      <c r="G346" s="73" t="str">
        <v/>
      </c>
      <c r="H346" s="85"/>
      <c r="I346" s="85"/>
    </row>
    <row r="347" spans="2:9" x14ac:dyDescent="0.25">
      <c r="B347" s="82" t="str">
        <v/>
      </c>
      <c r="E347" s="82" t="str">
        <v/>
      </c>
      <c r="G347" s="73" t="str">
        <v/>
      </c>
      <c r="H347" s="85"/>
      <c r="I347" s="85"/>
    </row>
    <row r="348" spans="2:9" x14ac:dyDescent="0.25">
      <c r="B348" s="82" t="str">
        <v/>
      </c>
      <c r="E348" s="82" t="str">
        <v/>
      </c>
      <c r="G348" s="73" t="str">
        <v/>
      </c>
      <c r="H348" s="85"/>
      <c r="I348" s="85"/>
    </row>
    <row r="349" spans="2:9" x14ac:dyDescent="0.25">
      <c r="B349" s="82" t="str">
        <v/>
      </c>
      <c r="E349" s="82" t="str">
        <v/>
      </c>
      <c r="G349" s="73" t="str">
        <v/>
      </c>
      <c r="H349" s="85"/>
      <c r="I349" s="85"/>
    </row>
    <row r="350" spans="2:9" x14ac:dyDescent="0.25">
      <c r="B350" s="82" t="str">
        <v/>
      </c>
      <c r="E350" s="82" t="str">
        <v/>
      </c>
      <c r="G350" s="73" t="str">
        <v/>
      </c>
      <c r="H350" s="85"/>
      <c r="I350" s="85"/>
    </row>
    <row r="351" spans="2:9" x14ac:dyDescent="0.25">
      <c r="B351" s="82" t="str">
        <v/>
      </c>
      <c r="E351" s="82" t="str">
        <v/>
      </c>
      <c r="G351" s="73" t="str">
        <v/>
      </c>
      <c r="H351" s="85"/>
      <c r="I351" s="85"/>
    </row>
    <row r="352" spans="2:9" x14ac:dyDescent="0.25">
      <c r="B352" s="82" t="str">
        <v/>
      </c>
      <c r="E352" s="82" t="str">
        <v/>
      </c>
      <c r="G352" s="73" t="str">
        <v/>
      </c>
      <c r="H352" s="85"/>
      <c r="I352" s="85"/>
    </row>
    <row r="353" spans="2:9" x14ac:dyDescent="0.25">
      <c r="B353" s="82" t="str">
        <v/>
      </c>
      <c r="E353" s="82" t="str">
        <v/>
      </c>
      <c r="G353" s="73" t="str">
        <v/>
      </c>
      <c r="H353" s="85"/>
      <c r="I353" s="85"/>
    </row>
    <row r="354" spans="2:9" x14ac:dyDescent="0.25">
      <c r="B354" s="82" t="str">
        <v/>
      </c>
      <c r="E354" s="82" t="str">
        <v/>
      </c>
      <c r="G354" s="73" t="str">
        <v/>
      </c>
      <c r="H354" s="85"/>
      <c r="I354" s="85"/>
    </row>
    <row r="355" spans="2:9" x14ac:dyDescent="0.25">
      <c r="B355" s="82" t="str">
        <v/>
      </c>
      <c r="E355" s="82" t="str">
        <v/>
      </c>
      <c r="G355" s="73" t="str">
        <v/>
      </c>
      <c r="H355" s="85"/>
      <c r="I355" s="85"/>
    </row>
    <row r="356" spans="2:9" x14ac:dyDescent="0.25">
      <c r="B356" s="82" t="str">
        <v/>
      </c>
      <c r="E356" s="82" t="str">
        <v/>
      </c>
      <c r="G356" s="73" t="str">
        <v/>
      </c>
      <c r="H356" s="85"/>
      <c r="I356" s="85"/>
    </row>
    <row r="357" spans="2:9" x14ac:dyDescent="0.25">
      <c r="B357" s="82" t="str">
        <v/>
      </c>
      <c r="E357" s="82" t="str">
        <v/>
      </c>
      <c r="G357" s="73" t="str">
        <v/>
      </c>
      <c r="H357" s="85"/>
      <c r="I357" s="85"/>
    </row>
    <row r="358" spans="2:9" x14ac:dyDescent="0.25">
      <c r="B358" s="82" t="str">
        <v/>
      </c>
      <c r="E358" s="82" t="str">
        <v/>
      </c>
      <c r="G358" s="73" t="str">
        <v/>
      </c>
      <c r="H358" s="85"/>
      <c r="I358" s="85"/>
    </row>
    <row r="359" spans="2:9" x14ac:dyDescent="0.25">
      <c r="B359" s="82" t="str">
        <v/>
      </c>
      <c r="E359" s="82" t="str">
        <v/>
      </c>
      <c r="G359" s="73" t="str">
        <v/>
      </c>
      <c r="H359" s="85"/>
      <c r="I359" s="85"/>
    </row>
    <row r="360" spans="2:9" x14ac:dyDescent="0.25">
      <c r="B360" s="82" t="str">
        <v/>
      </c>
      <c r="E360" s="82" t="str">
        <v/>
      </c>
      <c r="G360" s="73" t="str">
        <v/>
      </c>
      <c r="H360" s="85"/>
      <c r="I360" s="85"/>
    </row>
    <row r="361" spans="2:9" x14ac:dyDescent="0.25">
      <c r="B361" s="82" t="str">
        <v/>
      </c>
      <c r="E361" s="82" t="str">
        <v/>
      </c>
      <c r="G361" s="73" t="str">
        <v/>
      </c>
      <c r="H361" s="85"/>
      <c r="I361" s="85"/>
    </row>
    <row r="362" spans="2:9" x14ac:dyDescent="0.25">
      <c r="B362" s="82" t="str">
        <v/>
      </c>
      <c r="E362" s="82" t="str">
        <v/>
      </c>
      <c r="G362" s="73" t="str">
        <v/>
      </c>
      <c r="H362" s="85"/>
      <c r="I362" s="85"/>
    </row>
    <row r="363" spans="2:9" x14ac:dyDescent="0.25">
      <c r="B363" s="82" t="str">
        <v/>
      </c>
      <c r="E363" s="82" t="str">
        <v/>
      </c>
      <c r="G363" s="73" t="str">
        <v/>
      </c>
      <c r="H363" s="85"/>
      <c r="I363" s="85"/>
    </row>
    <row r="364" spans="2:9" x14ac:dyDescent="0.25">
      <c r="B364" s="82" t="str">
        <v/>
      </c>
      <c r="E364" s="82" t="str">
        <v/>
      </c>
      <c r="G364" s="73" t="str">
        <v/>
      </c>
      <c r="H364" s="85"/>
      <c r="I364" s="85"/>
    </row>
    <row r="365" spans="2:9" x14ac:dyDescent="0.25">
      <c r="B365" s="82" t="str">
        <v/>
      </c>
      <c r="E365" s="82" t="str">
        <v/>
      </c>
      <c r="G365" s="73" t="str">
        <v/>
      </c>
      <c r="H365" s="85"/>
      <c r="I365" s="85"/>
    </row>
    <row r="366" spans="2:9" x14ac:dyDescent="0.25">
      <c r="B366" s="82" t="str">
        <v/>
      </c>
      <c r="E366" s="82" t="str">
        <v/>
      </c>
      <c r="G366" s="73" t="str">
        <v/>
      </c>
      <c r="H366" s="85"/>
      <c r="I366" s="85"/>
    </row>
    <row r="367" spans="2:9" x14ac:dyDescent="0.25">
      <c r="B367" s="82" t="str">
        <v/>
      </c>
      <c r="E367" s="82" t="str">
        <v/>
      </c>
      <c r="G367" s="73" t="str">
        <v/>
      </c>
      <c r="H367" s="85"/>
      <c r="I367" s="85"/>
    </row>
    <row r="368" spans="2:9" x14ac:dyDescent="0.25">
      <c r="B368" s="82" t="str">
        <v/>
      </c>
      <c r="E368" s="82" t="str">
        <v/>
      </c>
      <c r="G368" s="73" t="str">
        <v/>
      </c>
      <c r="H368" s="85"/>
      <c r="I368" s="85"/>
    </row>
    <row r="369" spans="2:9" x14ac:dyDescent="0.25">
      <c r="B369" s="82" t="str">
        <v/>
      </c>
      <c r="E369" s="82" t="str">
        <v/>
      </c>
      <c r="G369" s="73" t="str">
        <v/>
      </c>
      <c r="H369" s="85"/>
      <c r="I369" s="85"/>
    </row>
    <row r="370" spans="2:9" x14ac:dyDescent="0.25">
      <c r="B370" s="82" t="str">
        <v/>
      </c>
      <c r="E370" s="82" t="str">
        <v/>
      </c>
      <c r="G370" s="73" t="str">
        <v/>
      </c>
      <c r="H370" s="85"/>
      <c r="I370" s="85"/>
    </row>
    <row r="371" spans="2:9" x14ac:dyDescent="0.25">
      <c r="B371" s="82" t="str">
        <v/>
      </c>
      <c r="E371" s="82" t="str">
        <v/>
      </c>
      <c r="G371" s="73" t="str">
        <v/>
      </c>
      <c r="H371" s="85"/>
      <c r="I371" s="85"/>
    </row>
    <row r="372" spans="2:9" x14ac:dyDescent="0.25">
      <c r="B372" s="82" t="str">
        <v/>
      </c>
      <c r="E372" s="82" t="str">
        <v/>
      </c>
      <c r="G372" s="73" t="str">
        <v/>
      </c>
      <c r="H372" s="85"/>
      <c r="I372" s="85"/>
    </row>
    <row r="373" spans="2:9" x14ac:dyDescent="0.25">
      <c r="B373" s="82" t="str">
        <v/>
      </c>
      <c r="E373" s="82" t="str">
        <v/>
      </c>
      <c r="G373" s="73" t="str">
        <v/>
      </c>
      <c r="H373" s="85"/>
      <c r="I373" s="85"/>
    </row>
    <row r="374" spans="2:9" x14ac:dyDescent="0.25">
      <c r="B374" s="82" t="str">
        <v/>
      </c>
      <c r="E374" s="82" t="str">
        <v/>
      </c>
      <c r="G374" s="73" t="str">
        <v/>
      </c>
      <c r="H374" s="85"/>
      <c r="I374" s="85"/>
    </row>
    <row r="375" spans="2:9" x14ac:dyDescent="0.25">
      <c r="B375" s="82" t="str">
        <v/>
      </c>
      <c r="E375" s="82" t="str">
        <v/>
      </c>
      <c r="G375" s="73" t="str">
        <v/>
      </c>
      <c r="H375" s="85"/>
      <c r="I375" s="85"/>
    </row>
    <row r="376" spans="2:9" x14ac:dyDescent="0.25">
      <c r="B376" s="82" t="str">
        <v/>
      </c>
      <c r="E376" s="82" t="str">
        <v/>
      </c>
      <c r="G376" s="73" t="str">
        <v/>
      </c>
      <c r="H376" s="85"/>
      <c r="I376" s="85"/>
    </row>
    <row r="377" spans="2:9" x14ac:dyDescent="0.25">
      <c r="B377" s="82" t="str">
        <v/>
      </c>
      <c r="E377" s="82" t="str">
        <v/>
      </c>
      <c r="G377" s="73" t="str">
        <v/>
      </c>
      <c r="H377" s="85"/>
      <c r="I377" s="85"/>
    </row>
    <row r="378" spans="2:9" x14ac:dyDescent="0.25">
      <c r="B378" s="82" t="str">
        <v/>
      </c>
      <c r="E378" s="82" t="str">
        <v/>
      </c>
      <c r="G378" s="73" t="str">
        <v/>
      </c>
      <c r="H378" s="85"/>
      <c r="I378" s="85"/>
    </row>
    <row r="379" spans="2:9" x14ac:dyDescent="0.25">
      <c r="B379" s="82" t="str">
        <v/>
      </c>
      <c r="E379" s="82" t="str">
        <v/>
      </c>
      <c r="G379" s="73" t="str">
        <v/>
      </c>
      <c r="H379" s="85"/>
      <c r="I379" s="85"/>
    </row>
    <row r="380" spans="2:9" x14ac:dyDescent="0.25">
      <c r="B380" s="82" t="str">
        <v/>
      </c>
      <c r="E380" s="82" t="str">
        <v/>
      </c>
      <c r="G380" s="73" t="str">
        <v/>
      </c>
      <c r="H380" s="85"/>
      <c r="I380" s="85"/>
    </row>
    <row r="381" spans="2:9" x14ac:dyDescent="0.25">
      <c r="B381" s="82" t="str">
        <v/>
      </c>
      <c r="E381" s="82" t="str">
        <v/>
      </c>
      <c r="G381" s="73" t="str">
        <v/>
      </c>
      <c r="H381" s="85"/>
      <c r="I381" s="85"/>
    </row>
    <row r="382" spans="2:9" x14ac:dyDescent="0.25">
      <c r="B382" s="82" t="str">
        <v/>
      </c>
      <c r="E382" s="82" t="str">
        <v/>
      </c>
      <c r="G382" s="73" t="str">
        <v/>
      </c>
      <c r="H382" s="85"/>
      <c r="I382" s="85"/>
    </row>
    <row r="383" spans="2:9" x14ac:dyDescent="0.25">
      <c r="B383" s="82" t="str">
        <v/>
      </c>
      <c r="E383" s="82" t="str">
        <v/>
      </c>
      <c r="G383" s="73" t="str">
        <v/>
      </c>
      <c r="H383" s="85"/>
      <c r="I383" s="85"/>
    </row>
    <row r="384" spans="2:9" x14ac:dyDescent="0.25">
      <c r="B384" s="82" t="str">
        <v/>
      </c>
      <c r="E384" s="82" t="str">
        <v/>
      </c>
      <c r="G384" s="73" t="str">
        <v/>
      </c>
      <c r="H384" s="85"/>
      <c r="I384" s="85"/>
    </row>
    <row r="385" spans="2:9" x14ac:dyDescent="0.25">
      <c r="B385" s="82" t="str">
        <v/>
      </c>
      <c r="E385" s="82" t="str">
        <v/>
      </c>
      <c r="G385" s="73" t="str">
        <v/>
      </c>
      <c r="H385" s="85"/>
      <c r="I385" s="85"/>
    </row>
    <row r="386" spans="2:9" x14ac:dyDescent="0.25">
      <c r="B386" s="82" t="str">
        <v/>
      </c>
      <c r="E386" s="82" t="str">
        <v/>
      </c>
      <c r="G386" s="73" t="str">
        <v/>
      </c>
      <c r="H386" s="85"/>
      <c r="I386" s="85"/>
    </row>
    <row r="387" spans="2:9" x14ac:dyDescent="0.25">
      <c r="B387" s="82" t="str">
        <v/>
      </c>
      <c r="E387" s="82" t="str">
        <v/>
      </c>
      <c r="G387" s="73" t="str">
        <v/>
      </c>
      <c r="H387" s="85"/>
      <c r="I387" s="85"/>
    </row>
    <row r="388" spans="2:9" x14ac:dyDescent="0.25">
      <c r="B388" s="82" t="str">
        <v/>
      </c>
      <c r="E388" s="82" t="str">
        <v/>
      </c>
      <c r="G388" s="73" t="str">
        <v/>
      </c>
      <c r="H388" s="85"/>
      <c r="I388" s="85"/>
    </row>
    <row r="389" spans="2:9" x14ac:dyDescent="0.25">
      <c r="B389" s="82" t="str">
        <v/>
      </c>
      <c r="E389" s="82" t="str">
        <v/>
      </c>
      <c r="G389" s="73" t="str">
        <v/>
      </c>
      <c r="H389" s="85"/>
      <c r="I389" s="85"/>
    </row>
    <row r="390" spans="2:9" x14ac:dyDescent="0.25">
      <c r="B390" s="82" t="str">
        <v/>
      </c>
      <c r="E390" s="82" t="str">
        <v/>
      </c>
      <c r="G390" s="73" t="str">
        <v/>
      </c>
      <c r="H390" s="85"/>
      <c r="I390" s="85"/>
    </row>
    <row r="391" spans="2:9" x14ac:dyDescent="0.25">
      <c r="B391" s="82" t="str">
        <v/>
      </c>
      <c r="E391" s="82" t="str">
        <v/>
      </c>
      <c r="G391" s="73" t="str">
        <v/>
      </c>
      <c r="H391" s="85"/>
      <c r="I391" s="85"/>
    </row>
    <row r="392" spans="2:9" x14ac:dyDescent="0.25">
      <c r="B392" s="82" t="str">
        <v/>
      </c>
      <c r="E392" s="82" t="str">
        <v/>
      </c>
      <c r="G392" s="73" t="str">
        <v/>
      </c>
      <c r="H392" s="85"/>
      <c r="I392" s="85"/>
    </row>
    <row r="393" spans="2:9" x14ac:dyDescent="0.25">
      <c r="B393" s="82" t="str">
        <v/>
      </c>
      <c r="E393" s="82" t="str">
        <v/>
      </c>
      <c r="G393" s="73" t="str">
        <v/>
      </c>
      <c r="H393" s="85"/>
      <c r="I393" s="85"/>
    </row>
    <row r="394" spans="2:9" x14ac:dyDescent="0.25">
      <c r="B394" s="82" t="str">
        <v/>
      </c>
      <c r="E394" s="82" t="str">
        <v/>
      </c>
      <c r="G394" s="73" t="str">
        <v/>
      </c>
      <c r="H394" s="85"/>
      <c r="I394" s="85"/>
    </row>
    <row r="395" spans="2:9" x14ac:dyDescent="0.25">
      <c r="B395" s="82" t="str">
        <v/>
      </c>
      <c r="E395" s="82" t="str">
        <v/>
      </c>
      <c r="G395" s="73" t="str">
        <v/>
      </c>
      <c r="H395" s="85"/>
      <c r="I395" s="85"/>
    </row>
    <row r="396" spans="2:9" x14ac:dyDescent="0.25">
      <c r="B396" s="82" t="str">
        <v/>
      </c>
      <c r="E396" s="82" t="str">
        <v/>
      </c>
      <c r="G396" s="73" t="str">
        <v/>
      </c>
      <c r="H396" s="85"/>
      <c r="I396" s="85"/>
    </row>
    <row r="397" spans="2:9" x14ac:dyDescent="0.25">
      <c r="B397" s="82" t="str">
        <v/>
      </c>
      <c r="E397" s="82" t="str">
        <v/>
      </c>
      <c r="G397" s="73" t="str">
        <v/>
      </c>
      <c r="H397" s="85"/>
      <c r="I397" s="85"/>
    </row>
    <row r="398" spans="2:9" x14ac:dyDescent="0.25">
      <c r="B398" s="82" t="str">
        <v/>
      </c>
      <c r="E398" s="82" t="str">
        <v/>
      </c>
      <c r="G398" s="73" t="str">
        <v/>
      </c>
      <c r="H398" s="85"/>
      <c r="I398" s="85"/>
    </row>
    <row r="399" spans="2:9" x14ac:dyDescent="0.25">
      <c r="B399" s="82" t="str">
        <v/>
      </c>
      <c r="E399" s="82" t="str">
        <v/>
      </c>
      <c r="G399" s="73" t="str">
        <v/>
      </c>
      <c r="H399" s="85"/>
      <c r="I399" s="85"/>
    </row>
    <row r="400" spans="2:9" x14ac:dyDescent="0.25">
      <c r="B400" s="82" t="str">
        <v/>
      </c>
      <c r="E400" s="82" t="str">
        <v/>
      </c>
      <c r="G400" s="73" t="str">
        <v/>
      </c>
      <c r="H400" s="85"/>
      <c r="I400" s="85"/>
    </row>
    <row r="401" spans="2:9" x14ac:dyDescent="0.25">
      <c r="B401" s="82" t="str">
        <v/>
      </c>
      <c r="E401" s="82" t="str">
        <v/>
      </c>
      <c r="G401" s="73" t="str">
        <v/>
      </c>
      <c r="H401" s="85"/>
      <c r="I401" s="85"/>
    </row>
    <row r="402" spans="2:9" x14ac:dyDescent="0.25">
      <c r="B402" s="82" t="str">
        <v/>
      </c>
      <c r="E402" s="82" t="str">
        <v/>
      </c>
      <c r="G402" s="73" t="str">
        <v/>
      </c>
      <c r="H402" s="85"/>
      <c r="I402" s="85"/>
    </row>
    <row r="403" spans="2:9" x14ac:dyDescent="0.25">
      <c r="B403" s="82" t="str">
        <v/>
      </c>
      <c r="E403" s="82" t="str">
        <v/>
      </c>
      <c r="G403" s="73" t="str">
        <v/>
      </c>
      <c r="H403" s="85"/>
      <c r="I403" s="85"/>
    </row>
    <row r="404" spans="2:9" x14ac:dyDescent="0.25">
      <c r="B404" s="82" t="str">
        <v/>
      </c>
      <c r="E404" s="82" t="str">
        <v/>
      </c>
      <c r="G404" s="73" t="str">
        <v/>
      </c>
      <c r="H404" s="85"/>
      <c r="I404" s="85"/>
    </row>
    <row r="405" spans="2:9" x14ac:dyDescent="0.25">
      <c r="B405" s="82" t="str">
        <v/>
      </c>
      <c r="E405" s="82" t="str">
        <v/>
      </c>
      <c r="G405" s="73" t="str">
        <v/>
      </c>
      <c r="H405" s="85"/>
      <c r="I405" s="85"/>
    </row>
    <row r="406" spans="2:9" x14ac:dyDescent="0.25">
      <c r="B406" s="82" t="str">
        <v/>
      </c>
      <c r="E406" s="82" t="str">
        <v/>
      </c>
      <c r="G406" s="73" t="str">
        <v/>
      </c>
      <c r="H406" s="85"/>
      <c r="I406" s="85"/>
    </row>
    <row r="407" spans="2:9" x14ac:dyDescent="0.25">
      <c r="B407" s="82" t="str">
        <v/>
      </c>
      <c r="E407" s="82" t="str">
        <v/>
      </c>
      <c r="G407" s="73" t="str">
        <v/>
      </c>
      <c r="H407" s="85"/>
      <c r="I407" s="85"/>
    </row>
    <row r="408" spans="2:9" x14ac:dyDescent="0.25">
      <c r="B408" s="82" t="str">
        <v/>
      </c>
      <c r="E408" s="82" t="str">
        <v/>
      </c>
      <c r="G408" s="73" t="str">
        <v/>
      </c>
      <c r="H408" s="85"/>
      <c r="I408" s="85"/>
    </row>
    <row r="409" spans="2:9" x14ac:dyDescent="0.25">
      <c r="B409" s="82" t="str">
        <v/>
      </c>
      <c r="E409" s="82" t="str">
        <v/>
      </c>
      <c r="G409" s="73" t="str">
        <v/>
      </c>
      <c r="H409" s="85"/>
      <c r="I409" s="85"/>
    </row>
    <row r="410" spans="2:9" x14ac:dyDescent="0.25">
      <c r="B410" s="82" t="str">
        <v/>
      </c>
      <c r="E410" s="82" t="str">
        <v/>
      </c>
      <c r="G410" s="73" t="str">
        <v/>
      </c>
      <c r="H410" s="85"/>
      <c r="I410" s="85"/>
    </row>
    <row r="411" spans="2:9" x14ac:dyDescent="0.25">
      <c r="B411" s="82" t="str">
        <v/>
      </c>
      <c r="E411" s="82" t="str">
        <v/>
      </c>
      <c r="G411" s="73" t="str">
        <v/>
      </c>
      <c r="H411" s="85"/>
      <c r="I411" s="85"/>
    </row>
    <row r="412" spans="2:9" x14ac:dyDescent="0.25">
      <c r="B412" s="82" t="str">
        <v/>
      </c>
      <c r="E412" s="82" t="str">
        <v/>
      </c>
      <c r="G412" s="73" t="str">
        <v/>
      </c>
      <c r="H412" s="85"/>
      <c r="I412" s="85"/>
    </row>
    <row r="413" spans="2:9" x14ac:dyDescent="0.25">
      <c r="B413" s="82" t="str">
        <v/>
      </c>
      <c r="E413" s="82" t="str">
        <v/>
      </c>
      <c r="G413" s="73" t="str">
        <v/>
      </c>
      <c r="H413" s="85"/>
      <c r="I413" s="85"/>
    </row>
    <row r="414" spans="2:9" x14ac:dyDescent="0.25">
      <c r="B414" s="82" t="str">
        <v/>
      </c>
      <c r="E414" s="82" t="str">
        <v/>
      </c>
      <c r="G414" s="73" t="str">
        <v/>
      </c>
      <c r="H414" s="85"/>
      <c r="I414" s="85"/>
    </row>
    <row r="415" spans="2:9" x14ac:dyDescent="0.25">
      <c r="B415" s="82" t="str">
        <v/>
      </c>
      <c r="E415" s="82" t="str">
        <v/>
      </c>
      <c r="G415" s="73" t="str">
        <v/>
      </c>
      <c r="H415" s="85"/>
      <c r="I415" s="85"/>
    </row>
    <row r="416" spans="2:9" x14ac:dyDescent="0.25">
      <c r="B416" s="82" t="str">
        <v/>
      </c>
      <c r="E416" s="82" t="str">
        <v/>
      </c>
      <c r="G416" s="73" t="str">
        <v/>
      </c>
      <c r="H416" s="85"/>
      <c r="I416" s="85"/>
    </row>
    <row r="417" spans="2:9" x14ac:dyDescent="0.25">
      <c r="B417" s="82" t="str">
        <v/>
      </c>
      <c r="E417" s="82" t="str">
        <v/>
      </c>
      <c r="G417" s="73" t="str">
        <v/>
      </c>
      <c r="H417" s="85"/>
      <c r="I417" s="85"/>
    </row>
    <row r="418" spans="2:9" x14ac:dyDescent="0.25">
      <c r="B418" s="82" t="str">
        <v/>
      </c>
      <c r="E418" s="82" t="str">
        <v/>
      </c>
      <c r="G418" s="73" t="str">
        <v/>
      </c>
      <c r="H418" s="85"/>
      <c r="I418" s="85"/>
    </row>
    <row r="419" spans="2:9" x14ac:dyDescent="0.25">
      <c r="B419" s="82" t="str">
        <v/>
      </c>
      <c r="E419" s="82" t="str">
        <v/>
      </c>
      <c r="G419" s="73" t="str">
        <v/>
      </c>
      <c r="H419" s="85"/>
      <c r="I419" s="85"/>
    </row>
    <row r="420" spans="2:9" x14ac:dyDescent="0.25">
      <c r="B420" s="82" t="str">
        <v/>
      </c>
      <c r="E420" s="82" t="str">
        <v/>
      </c>
      <c r="G420" s="73" t="str">
        <v/>
      </c>
      <c r="H420" s="85"/>
      <c r="I420" s="85"/>
    </row>
    <row r="421" spans="2:9" x14ac:dyDescent="0.25">
      <c r="B421" s="82" t="str">
        <v/>
      </c>
      <c r="E421" s="82" t="str">
        <v/>
      </c>
      <c r="G421" s="73" t="str">
        <v/>
      </c>
      <c r="H421" s="85"/>
      <c r="I421" s="85"/>
    </row>
    <row r="422" spans="2:9" x14ac:dyDescent="0.25">
      <c r="B422" s="82" t="str">
        <v/>
      </c>
      <c r="E422" s="82" t="str">
        <v/>
      </c>
      <c r="G422" s="73" t="str">
        <v/>
      </c>
      <c r="H422" s="85"/>
      <c r="I422" s="85"/>
    </row>
    <row r="423" spans="2:9" x14ac:dyDescent="0.25">
      <c r="B423" s="82" t="str">
        <v/>
      </c>
      <c r="E423" s="82" t="str">
        <v/>
      </c>
      <c r="G423" s="73" t="str">
        <v/>
      </c>
      <c r="H423" s="85"/>
      <c r="I423" s="85"/>
    </row>
    <row r="424" spans="2:9" x14ac:dyDescent="0.25">
      <c r="B424" s="82" t="str">
        <v/>
      </c>
      <c r="E424" s="82" t="str">
        <v/>
      </c>
      <c r="G424" s="73" t="str">
        <v/>
      </c>
      <c r="H424" s="85"/>
      <c r="I424" s="85"/>
    </row>
    <row r="425" spans="2:9" x14ac:dyDescent="0.25">
      <c r="B425" s="82" t="str">
        <v/>
      </c>
      <c r="E425" s="82" t="str">
        <v/>
      </c>
      <c r="G425" s="73" t="str">
        <v/>
      </c>
      <c r="H425" s="85"/>
      <c r="I425" s="85"/>
    </row>
    <row r="426" spans="2:9" x14ac:dyDescent="0.25">
      <c r="B426" s="82" t="str">
        <v/>
      </c>
      <c r="E426" s="82" t="str">
        <v/>
      </c>
      <c r="G426" s="73" t="str">
        <v/>
      </c>
      <c r="H426" s="85"/>
      <c r="I426" s="85"/>
    </row>
    <row r="427" spans="2:9" x14ac:dyDescent="0.25">
      <c r="B427" s="82" t="str">
        <v/>
      </c>
      <c r="E427" s="82" t="str">
        <v/>
      </c>
      <c r="G427" s="73" t="str">
        <v/>
      </c>
      <c r="H427" s="85"/>
      <c r="I427" s="85"/>
    </row>
    <row r="428" spans="2:9" x14ac:dyDescent="0.25">
      <c r="B428" s="82" t="str">
        <v/>
      </c>
      <c r="E428" s="82" t="str">
        <v/>
      </c>
      <c r="G428" s="73" t="str">
        <v/>
      </c>
      <c r="H428" s="85"/>
      <c r="I428" s="85"/>
    </row>
    <row r="429" spans="2:9" x14ac:dyDescent="0.25">
      <c r="B429" s="82" t="str">
        <v/>
      </c>
      <c r="E429" s="82" t="str">
        <v/>
      </c>
      <c r="G429" s="73" t="str">
        <v/>
      </c>
      <c r="H429" s="85"/>
      <c r="I429" s="85"/>
    </row>
    <row r="430" spans="2:9" x14ac:dyDescent="0.25">
      <c r="B430" s="82" t="str">
        <v/>
      </c>
      <c r="E430" s="82" t="str">
        <v/>
      </c>
      <c r="G430" s="73" t="str">
        <v/>
      </c>
      <c r="H430" s="85"/>
      <c r="I430" s="85"/>
    </row>
    <row r="431" spans="2:9" x14ac:dyDescent="0.25">
      <c r="B431" s="82" t="str">
        <v/>
      </c>
      <c r="E431" s="82" t="str">
        <v/>
      </c>
      <c r="G431" s="73" t="str">
        <v/>
      </c>
    </row>
    <row r="432" spans="2:9" x14ac:dyDescent="0.25">
      <c r="B432" s="82" t="str">
        <v/>
      </c>
      <c r="E432" s="82" t="str">
        <v/>
      </c>
      <c r="G432" s="73" t="str">
        <v/>
      </c>
    </row>
    <row r="433" spans="2:7" x14ac:dyDescent="0.25">
      <c r="B433" s="82" t="str">
        <v/>
      </c>
      <c r="E433" s="82" t="str">
        <v/>
      </c>
      <c r="G433" s="73" t="str">
        <v/>
      </c>
    </row>
    <row r="434" spans="2:7" x14ac:dyDescent="0.25">
      <c r="B434" s="82" t="str">
        <v/>
      </c>
      <c r="E434" s="82" t="str">
        <v/>
      </c>
      <c r="G434" s="73" t="str">
        <v/>
      </c>
    </row>
    <row r="435" spans="2:7" x14ac:dyDescent="0.25">
      <c r="B435" s="82" t="str">
        <v/>
      </c>
      <c r="E435" s="82" t="str">
        <v/>
      </c>
      <c r="G435" s="73" t="str">
        <v/>
      </c>
    </row>
    <row r="436" spans="2:7" x14ac:dyDescent="0.25">
      <c r="B436" s="82" t="str">
        <v/>
      </c>
      <c r="E436" s="82" t="str">
        <v/>
      </c>
      <c r="G436" s="73" t="str">
        <v/>
      </c>
    </row>
    <row r="437" spans="2:7" x14ac:dyDescent="0.25">
      <c r="B437" s="82" t="str">
        <v/>
      </c>
      <c r="E437" s="82" t="str">
        <v/>
      </c>
      <c r="G437" s="73" t="str">
        <v/>
      </c>
    </row>
    <row r="438" spans="2:7" x14ac:dyDescent="0.25">
      <c r="B438" s="82" t="str">
        <v/>
      </c>
      <c r="E438" s="82" t="str">
        <v/>
      </c>
      <c r="G438" s="73" t="str">
        <v/>
      </c>
    </row>
    <row r="439" spans="2:7" x14ac:dyDescent="0.25">
      <c r="B439" s="82" t="str">
        <v/>
      </c>
      <c r="E439" s="82" t="str">
        <v/>
      </c>
      <c r="G439" s="73" t="str">
        <v/>
      </c>
    </row>
    <row r="440" spans="2:7" x14ac:dyDescent="0.25">
      <c r="B440" s="82" t="str">
        <v/>
      </c>
      <c r="E440" s="82" t="str">
        <v/>
      </c>
      <c r="G440" s="73" t="str">
        <v/>
      </c>
    </row>
    <row r="441" spans="2:7" x14ac:dyDescent="0.25">
      <c r="B441" s="82" t="str">
        <v/>
      </c>
      <c r="E441" s="82" t="str">
        <v/>
      </c>
      <c r="G441" s="73" t="str">
        <v/>
      </c>
    </row>
    <row r="442" spans="2:7" x14ac:dyDescent="0.25">
      <c r="B442" s="82" t="str">
        <v/>
      </c>
      <c r="E442" s="82" t="str">
        <v/>
      </c>
      <c r="G442" s="73" t="str">
        <v/>
      </c>
    </row>
    <row r="443" spans="2:7" x14ac:dyDescent="0.25">
      <c r="B443" s="82" t="str">
        <v/>
      </c>
      <c r="E443" s="82" t="str">
        <v/>
      </c>
      <c r="G443" s="73" t="str">
        <v/>
      </c>
    </row>
    <row r="444" spans="2:7" x14ac:dyDescent="0.25">
      <c r="B444" s="82" t="str">
        <v/>
      </c>
      <c r="E444" s="82" t="str">
        <v/>
      </c>
      <c r="G444" s="73" t="str">
        <v/>
      </c>
    </row>
    <row r="445" spans="2:7" x14ac:dyDescent="0.25">
      <c r="B445" s="82" t="str">
        <v/>
      </c>
      <c r="E445" s="82" t="str">
        <v/>
      </c>
      <c r="G445" s="73" t="str">
        <v/>
      </c>
    </row>
    <row r="446" spans="2:7" x14ac:dyDescent="0.25">
      <c r="B446" s="82" t="str">
        <v/>
      </c>
      <c r="E446" s="82" t="str">
        <v/>
      </c>
      <c r="G446" s="73" t="str">
        <v/>
      </c>
    </row>
    <row r="447" spans="2:7" x14ac:dyDescent="0.25">
      <c r="B447" s="82" t="str">
        <v/>
      </c>
      <c r="E447" s="82" t="str">
        <v/>
      </c>
      <c r="G447" s="73" t="str">
        <v/>
      </c>
    </row>
    <row r="448" spans="2:7" x14ac:dyDescent="0.25">
      <c r="B448" s="82" t="str">
        <v/>
      </c>
      <c r="E448" s="82" t="str">
        <v/>
      </c>
      <c r="G448" s="73" t="str">
        <v/>
      </c>
    </row>
    <row r="449" spans="2:7" x14ac:dyDescent="0.25">
      <c r="B449" s="82" t="str">
        <v/>
      </c>
      <c r="E449" s="82" t="str">
        <v/>
      </c>
      <c r="G449" s="73" t="str">
        <v/>
      </c>
    </row>
    <row r="450" spans="2:7" x14ac:dyDescent="0.25">
      <c r="B450" s="82" t="str">
        <v/>
      </c>
      <c r="E450" s="82" t="str">
        <v/>
      </c>
      <c r="G450" s="73" t="str">
        <v/>
      </c>
    </row>
    <row r="451" spans="2:7" x14ac:dyDescent="0.25">
      <c r="B451" s="82" t="str">
        <v/>
      </c>
      <c r="E451" s="82" t="str">
        <v/>
      </c>
      <c r="G451" s="73" t="str">
        <v/>
      </c>
    </row>
    <row r="452" spans="2:7" x14ac:dyDescent="0.25">
      <c r="B452" s="82" t="str">
        <v/>
      </c>
      <c r="E452" s="82" t="str">
        <v/>
      </c>
      <c r="G452" s="73" t="str">
        <v/>
      </c>
    </row>
    <row r="453" spans="2:7" x14ac:dyDescent="0.25">
      <c r="B453" s="82" t="str">
        <v/>
      </c>
      <c r="E453" s="82" t="str">
        <v/>
      </c>
      <c r="G453" s="73" t="str">
        <v/>
      </c>
    </row>
    <row r="454" spans="2:7" x14ac:dyDescent="0.25">
      <c r="B454" s="82" t="str">
        <v/>
      </c>
      <c r="E454" s="82" t="str">
        <v/>
      </c>
      <c r="G454" s="73" t="str">
        <v/>
      </c>
    </row>
    <row r="455" spans="2:7" x14ac:dyDescent="0.25">
      <c r="B455" s="82" t="str">
        <v/>
      </c>
      <c r="E455" s="82" t="str">
        <v/>
      </c>
      <c r="G455" s="73" t="str">
        <v/>
      </c>
    </row>
    <row r="456" spans="2:7" x14ac:dyDescent="0.25">
      <c r="B456" s="82" t="str">
        <v/>
      </c>
      <c r="E456" s="82" t="str">
        <v/>
      </c>
      <c r="G456" s="73" t="str">
        <v/>
      </c>
    </row>
    <row r="457" spans="2:7" x14ac:dyDescent="0.25">
      <c r="B457" s="82" t="str">
        <v/>
      </c>
      <c r="E457" s="82" t="str">
        <v/>
      </c>
      <c r="G457" s="73" t="str">
        <v/>
      </c>
    </row>
    <row r="458" spans="2:7" x14ac:dyDescent="0.25">
      <c r="B458" s="82" t="str">
        <v/>
      </c>
      <c r="E458" s="82" t="str">
        <v/>
      </c>
      <c r="G458" s="73" t="str">
        <v/>
      </c>
    </row>
    <row r="459" spans="2:7" x14ac:dyDescent="0.25">
      <c r="B459" s="82" t="str">
        <v/>
      </c>
      <c r="E459" s="82" t="str">
        <v/>
      </c>
      <c r="G459" s="73" t="str">
        <v/>
      </c>
    </row>
    <row r="460" spans="2:7" x14ac:dyDescent="0.25">
      <c r="B460" s="82" t="str">
        <v/>
      </c>
      <c r="E460" s="82" t="str">
        <v/>
      </c>
      <c r="G460" s="73" t="str">
        <v/>
      </c>
    </row>
    <row r="461" spans="2:7" x14ac:dyDescent="0.25">
      <c r="B461" s="82" t="str">
        <v/>
      </c>
      <c r="E461" s="82" t="str">
        <v/>
      </c>
      <c r="G461" s="73" t="str">
        <v/>
      </c>
    </row>
    <row r="462" spans="2:7" x14ac:dyDescent="0.25">
      <c r="B462" s="82" t="str">
        <v/>
      </c>
      <c r="E462" s="82" t="str">
        <v/>
      </c>
      <c r="G462" s="73" t="str">
        <v/>
      </c>
    </row>
    <row r="463" spans="2:7" x14ac:dyDescent="0.25">
      <c r="B463" s="82" t="str">
        <v/>
      </c>
      <c r="E463" s="82" t="str">
        <v/>
      </c>
      <c r="G463" s="73" t="str">
        <v/>
      </c>
    </row>
    <row r="464" spans="2:7" x14ac:dyDescent="0.25">
      <c r="B464" s="82" t="str">
        <v/>
      </c>
      <c r="E464" s="82" t="str">
        <v/>
      </c>
      <c r="G464" s="73" t="str">
        <v/>
      </c>
    </row>
    <row r="465" spans="2:7" x14ac:dyDescent="0.25">
      <c r="B465" s="82" t="str">
        <v/>
      </c>
      <c r="E465" s="82" t="str">
        <v/>
      </c>
      <c r="G465" s="73" t="str">
        <v/>
      </c>
    </row>
    <row r="466" spans="2:7" x14ac:dyDescent="0.25">
      <c r="B466" s="82" t="str">
        <v/>
      </c>
      <c r="E466" s="82" t="str">
        <v/>
      </c>
      <c r="G466" s="73" t="str">
        <v/>
      </c>
    </row>
    <row r="467" spans="2:7" x14ac:dyDescent="0.25">
      <c r="B467" s="82" t="str">
        <v/>
      </c>
      <c r="E467" s="82" t="str">
        <v/>
      </c>
      <c r="G467" s="73" t="str">
        <v/>
      </c>
    </row>
    <row r="468" spans="2:7" x14ac:dyDescent="0.25">
      <c r="B468" s="82" t="str">
        <v/>
      </c>
      <c r="E468" s="82" t="str">
        <v/>
      </c>
      <c r="G468" s="73" t="str">
        <v/>
      </c>
    </row>
    <row r="469" spans="2:7" x14ac:dyDescent="0.25">
      <c r="B469" s="82" t="str">
        <v/>
      </c>
      <c r="E469" s="82" t="str">
        <v/>
      </c>
      <c r="G469" s="73" t="str">
        <v/>
      </c>
    </row>
    <row r="470" spans="2:7" x14ac:dyDescent="0.25">
      <c r="B470" s="82" t="str">
        <v/>
      </c>
      <c r="E470" s="82" t="str">
        <v/>
      </c>
      <c r="G470" s="73" t="str">
        <v/>
      </c>
    </row>
    <row r="471" spans="2:7" x14ac:dyDescent="0.25">
      <c r="B471" s="82" t="str">
        <v/>
      </c>
      <c r="E471" s="82" t="str">
        <v/>
      </c>
      <c r="G471" s="73" t="str">
        <v/>
      </c>
    </row>
    <row r="472" spans="2:7" x14ac:dyDescent="0.25">
      <c r="B472" s="82" t="str">
        <v/>
      </c>
      <c r="E472" s="82" t="str">
        <v/>
      </c>
      <c r="G472" s="73" t="str">
        <v/>
      </c>
    </row>
    <row r="473" spans="2:7" x14ac:dyDescent="0.25">
      <c r="B473" s="82" t="str">
        <v/>
      </c>
      <c r="E473" s="82" t="str">
        <v/>
      </c>
      <c r="G473" s="73" t="str">
        <v/>
      </c>
    </row>
    <row r="474" spans="2:7" x14ac:dyDescent="0.25">
      <c r="B474" s="82" t="str">
        <v/>
      </c>
      <c r="E474" s="82" t="str">
        <v/>
      </c>
      <c r="G474" s="73" t="str">
        <v/>
      </c>
    </row>
    <row r="475" spans="2:7" x14ac:dyDescent="0.25">
      <c r="B475" s="82" t="str">
        <v/>
      </c>
      <c r="E475" s="82" t="str">
        <v/>
      </c>
      <c r="G475" s="73" t="str">
        <v/>
      </c>
    </row>
    <row r="476" spans="2:7" x14ac:dyDescent="0.25">
      <c r="B476" s="82" t="str">
        <v/>
      </c>
      <c r="E476" s="82" t="str">
        <v/>
      </c>
      <c r="G476" s="73" t="str">
        <v/>
      </c>
    </row>
    <row r="477" spans="2:7" x14ac:dyDescent="0.25">
      <c r="B477" s="82" t="str">
        <v/>
      </c>
      <c r="E477" s="82" t="str">
        <v/>
      </c>
      <c r="G477" s="73" t="str">
        <v/>
      </c>
    </row>
    <row r="478" spans="2:7" x14ac:dyDescent="0.25">
      <c r="B478" s="82" t="str">
        <v/>
      </c>
      <c r="E478" s="82" t="str">
        <v/>
      </c>
      <c r="G478" s="73" t="str">
        <v/>
      </c>
    </row>
    <row r="479" spans="2:7" x14ac:dyDescent="0.25">
      <c r="B479" s="82" t="str">
        <v/>
      </c>
      <c r="E479" s="82" t="str">
        <v/>
      </c>
      <c r="G479" s="73" t="str">
        <v/>
      </c>
    </row>
    <row r="480" spans="2:7" x14ac:dyDescent="0.25">
      <c r="B480" s="82" t="str">
        <v/>
      </c>
      <c r="E480" s="82" t="str">
        <v/>
      </c>
      <c r="G480" s="73" t="str">
        <v/>
      </c>
    </row>
    <row r="481" spans="2:7" x14ac:dyDescent="0.25">
      <c r="B481" s="82" t="str">
        <v/>
      </c>
      <c r="E481" s="82" t="str">
        <v/>
      </c>
      <c r="G481" s="73" t="str">
        <v/>
      </c>
    </row>
    <row r="482" spans="2:7" x14ac:dyDescent="0.25">
      <c r="B482" s="82" t="str">
        <v/>
      </c>
      <c r="E482" s="82" t="str">
        <v/>
      </c>
      <c r="G482" s="73" t="str">
        <v/>
      </c>
    </row>
    <row r="483" spans="2:7" x14ac:dyDescent="0.25">
      <c r="B483" s="82" t="str">
        <v/>
      </c>
      <c r="E483" s="82" t="str">
        <v/>
      </c>
      <c r="G483" s="73" t="str">
        <v/>
      </c>
    </row>
    <row r="484" spans="2:7" x14ac:dyDescent="0.25">
      <c r="B484" s="82" t="str">
        <v/>
      </c>
      <c r="E484" s="82" t="str">
        <v/>
      </c>
      <c r="G484" s="73" t="str">
        <v/>
      </c>
    </row>
    <row r="485" spans="2:7" x14ac:dyDescent="0.25">
      <c r="B485" s="82" t="str">
        <v/>
      </c>
      <c r="E485" s="82" t="str">
        <v/>
      </c>
      <c r="G485" s="73" t="str">
        <v/>
      </c>
    </row>
    <row r="486" spans="2:7" x14ac:dyDescent="0.25">
      <c r="B486" s="82" t="str">
        <v/>
      </c>
      <c r="E486" s="82" t="str">
        <v/>
      </c>
      <c r="G486" s="73" t="str">
        <v/>
      </c>
    </row>
    <row r="487" spans="2:7" x14ac:dyDescent="0.25">
      <c r="B487" s="82" t="str">
        <v/>
      </c>
      <c r="E487" s="82" t="str">
        <v/>
      </c>
      <c r="G487" s="73" t="str">
        <v/>
      </c>
    </row>
    <row r="488" spans="2:7" x14ac:dyDescent="0.25">
      <c r="B488" s="82" t="str">
        <v/>
      </c>
      <c r="E488" s="82" t="str">
        <v/>
      </c>
      <c r="G488" s="73" t="str">
        <v/>
      </c>
    </row>
    <row r="489" spans="2:7" x14ac:dyDescent="0.25">
      <c r="B489" s="82" t="str">
        <v/>
      </c>
      <c r="E489" s="82" t="str">
        <v/>
      </c>
      <c r="G489" s="73" t="str">
        <v/>
      </c>
    </row>
    <row r="490" spans="2:7" x14ac:dyDescent="0.25">
      <c r="B490" s="82" t="str">
        <v/>
      </c>
      <c r="E490" s="82" t="str">
        <v/>
      </c>
      <c r="G490" s="73" t="str">
        <v/>
      </c>
    </row>
    <row r="491" spans="2:7" x14ac:dyDescent="0.25">
      <c r="B491" s="82" t="str">
        <v/>
      </c>
      <c r="E491" s="82" t="str">
        <v/>
      </c>
      <c r="G491" s="73" t="str">
        <v/>
      </c>
    </row>
    <row r="492" spans="2:7" x14ac:dyDescent="0.25">
      <c r="B492" s="82" t="str">
        <v/>
      </c>
      <c r="E492" s="82" t="str">
        <v/>
      </c>
      <c r="G492" s="73" t="str">
        <v/>
      </c>
    </row>
    <row r="493" spans="2:7" x14ac:dyDescent="0.25">
      <c r="B493" s="82" t="str">
        <v/>
      </c>
      <c r="E493" s="82" t="str">
        <v/>
      </c>
      <c r="G493" s="73" t="str">
        <v/>
      </c>
    </row>
    <row r="494" spans="2:7" x14ac:dyDescent="0.25">
      <c r="B494" s="82" t="str">
        <v/>
      </c>
      <c r="E494" s="82" t="str">
        <v/>
      </c>
      <c r="G494" s="73" t="str">
        <v/>
      </c>
    </row>
    <row r="495" spans="2:7" x14ac:dyDescent="0.25">
      <c r="B495" s="82" t="str">
        <v/>
      </c>
      <c r="E495" s="82" t="str">
        <v/>
      </c>
      <c r="G495" s="73" t="str">
        <v/>
      </c>
    </row>
    <row r="496" spans="2:7" x14ac:dyDescent="0.25">
      <c r="B496" s="82" t="str">
        <v/>
      </c>
      <c r="E496" s="82" t="str">
        <v/>
      </c>
      <c r="G496" s="73" t="str">
        <v/>
      </c>
    </row>
    <row r="497" spans="2:7" x14ac:dyDescent="0.25">
      <c r="B497" s="82" t="str">
        <v/>
      </c>
      <c r="E497" s="82" t="str">
        <v/>
      </c>
      <c r="G497" s="73" t="str">
        <v/>
      </c>
    </row>
    <row r="498" spans="2:7" x14ac:dyDescent="0.25">
      <c r="B498" s="82" t="str">
        <v/>
      </c>
      <c r="E498" s="82" t="str">
        <v/>
      </c>
      <c r="G498" s="73" t="str">
        <v/>
      </c>
    </row>
    <row r="499" spans="2:7" x14ac:dyDescent="0.25">
      <c r="B499" s="82" t="str">
        <v/>
      </c>
      <c r="E499" s="82" t="str">
        <v/>
      </c>
      <c r="G499" s="73" t="str">
        <v/>
      </c>
    </row>
    <row r="500" spans="2:7" x14ac:dyDescent="0.25">
      <c r="B500" s="82" t="str">
        <v/>
      </c>
      <c r="E500" s="82" t="str">
        <v/>
      </c>
      <c r="G500" s="73" t="str">
        <v/>
      </c>
    </row>
    <row r="501" spans="2:7" x14ac:dyDescent="0.25">
      <c r="B501" s="82" t="str">
        <v/>
      </c>
      <c r="E501" s="82" t="str">
        <v/>
      </c>
      <c r="G501" s="73" t="str">
        <v/>
      </c>
    </row>
    <row r="502" spans="2:7" x14ac:dyDescent="0.25">
      <c r="B502" s="82" t="str">
        <v/>
      </c>
      <c r="E502" s="82" t="str">
        <v/>
      </c>
      <c r="G502" s="73" t="str">
        <v/>
      </c>
    </row>
    <row r="503" spans="2:7" x14ac:dyDescent="0.25">
      <c r="B503" s="82" t="str">
        <v/>
      </c>
      <c r="E503" s="82" t="str">
        <v/>
      </c>
      <c r="G503" s="73" t="str">
        <v/>
      </c>
    </row>
    <row r="504" spans="2:7" x14ac:dyDescent="0.25">
      <c r="B504" s="82" t="str">
        <v/>
      </c>
      <c r="E504" s="82" t="str">
        <v/>
      </c>
      <c r="G504" s="73" t="str">
        <v/>
      </c>
    </row>
    <row r="505" spans="2:7" x14ac:dyDescent="0.25">
      <c r="B505" s="82" t="str">
        <v/>
      </c>
      <c r="E505" s="82" t="str">
        <v/>
      </c>
      <c r="G505" s="73" t="str">
        <v/>
      </c>
    </row>
    <row r="506" spans="2:7" x14ac:dyDescent="0.25">
      <c r="B506" s="82" t="str">
        <v/>
      </c>
      <c r="E506" s="82" t="str">
        <v/>
      </c>
      <c r="G506" s="73" t="str">
        <v/>
      </c>
    </row>
    <row r="507" spans="2:7" x14ac:dyDescent="0.25">
      <c r="B507" s="82" t="str">
        <v/>
      </c>
      <c r="E507" s="82" t="str">
        <v/>
      </c>
      <c r="G507" s="73" t="str">
        <v/>
      </c>
    </row>
    <row r="508" spans="2:7" x14ac:dyDescent="0.25">
      <c r="B508" s="82" t="str">
        <v/>
      </c>
      <c r="E508" s="82" t="str">
        <v/>
      </c>
      <c r="G508" s="73" t="str">
        <v/>
      </c>
    </row>
    <row r="509" spans="2:7" x14ac:dyDescent="0.25">
      <c r="B509" s="82" t="str">
        <v/>
      </c>
      <c r="E509" s="82" t="str">
        <v/>
      </c>
      <c r="G509" s="73" t="str">
        <v/>
      </c>
    </row>
    <row r="510" spans="2:7" x14ac:dyDescent="0.25">
      <c r="B510" s="82" t="str">
        <v/>
      </c>
      <c r="E510" s="82" t="str">
        <v/>
      </c>
      <c r="G510" s="73" t="str">
        <v/>
      </c>
    </row>
    <row r="511" spans="2:7" x14ac:dyDescent="0.25">
      <c r="B511" s="82" t="str">
        <v/>
      </c>
      <c r="E511" s="82" t="str">
        <v/>
      </c>
      <c r="G511" s="73" t="str">
        <v/>
      </c>
    </row>
    <row r="512" spans="2:7" x14ac:dyDescent="0.25">
      <c r="B512" s="82" t="str">
        <v/>
      </c>
      <c r="E512" s="82" t="str">
        <v/>
      </c>
      <c r="G512" s="73" t="str">
        <v/>
      </c>
    </row>
    <row r="513" spans="2:7" x14ac:dyDescent="0.25">
      <c r="B513" s="82" t="str">
        <v/>
      </c>
      <c r="E513" s="82" t="str">
        <v/>
      </c>
      <c r="G513" s="73" t="str">
        <v/>
      </c>
    </row>
    <row r="514" spans="2:7" x14ac:dyDescent="0.25">
      <c r="B514" s="82" t="str">
        <v/>
      </c>
      <c r="E514" s="82" t="str">
        <v/>
      </c>
      <c r="G514" s="73" t="str">
        <v/>
      </c>
    </row>
    <row r="515" spans="2:7" x14ac:dyDescent="0.25">
      <c r="B515" s="82" t="str">
        <v/>
      </c>
      <c r="E515" s="82" t="str">
        <v/>
      </c>
      <c r="G515" s="73" t="str">
        <v/>
      </c>
    </row>
    <row r="516" spans="2:7" x14ac:dyDescent="0.25">
      <c r="B516" s="82" t="str">
        <v/>
      </c>
      <c r="E516" s="82" t="str">
        <v/>
      </c>
      <c r="G516" s="73" t="str">
        <v/>
      </c>
    </row>
    <row r="517" spans="2:7" x14ac:dyDescent="0.25">
      <c r="B517" s="82" t="str">
        <v/>
      </c>
      <c r="E517" s="82" t="str">
        <v/>
      </c>
      <c r="G517" s="73" t="str">
        <v/>
      </c>
    </row>
    <row r="518" spans="2:7" x14ac:dyDescent="0.25">
      <c r="B518" s="82" t="str">
        <v/>
      </c>
      <c r="E518" s="82" t="str">
        <v/>
      </c>
      <c r="G518" s="73" t="str">
        <v/>
      </c>
    </row>
    <row r="519" spans="2:7" x14ac:dyDescent="0.25">
      <c r="B519" s="82" t="str">
        <v/>
      </c>
      <c r="E519" s="82" t="str">
        <v/>
      </c>
      <c r="G519" s="73" t="str">
        <v/>
      </c>
    </row>
    <row r="520" spans="2:7" x14ac:dyDescent="0.25">
      <c r="B520" s="82" t="str">
        <v/>
      </c>
      <c r="E520" s="82" t="str">
        <v/>
      </c>
      <c r="G520" s="73" t="str">
        <v/>
      </c>
    </row>
    <row r="521" spans="2:7" x14ac:dyDescent="0.25">
      <c r="B521" s="82" t="str">
        <v/>
      </c>
      <c r="E521" s="82" t="str">
        <v/>
      </c>
      <c r="G521" s="73" t="str">
        <v/>
      </c>
    </row>
    <row r="522" spans="2:7" x14ac:dyDescent="0.25">
      <c r="B522" s="82" t="str">
        <v/>
      </c>
      <c r="E522" s="82" t="str">
        <v/>
      </c>
      <c r="G522" s="73" t="str">
        <v/>
      </c>
    </row>
    <row r="523" spans="2:7" x14ac:dyDescent="0.25">
      <c r="B523" s="82" t="str">
        <v/>
      </c>
      <c r="E523" s="82" t="str">
        <v/>
      </c>
      <c r="G523" s="73" t="str">
        <v/>
      </c>
    </row>
    <row r="524" spans="2:7" x14ac:dyDescent="0.25">
      <c r="B524" s="82" t="str">
        <v/>
      </c>
      <c r="E524" s="82" t="str">
        <v/>
      </c>
      <c r="G524" s="73" t="str">
        <v/>
      </c>
    </row>
    <row r="525" spans="2:7" x14ac:dyDescent="0.25">
      <c r="B525" s="82" t="str">
        <v/>
      </c>
      <c r="E525" s="82" t="str">
        <v/>
      </c>
      <c r="G525" s="73" t="str">
        <v/>
      </c>
    </row>
    <row r="526" spans="2:7" x14ac:dyDescent="0.25">
      <c r="B526" s="82" t="str">
        <v/>
      </c>
      <c r="E526" s="82" t="str">
        <v/>
      </c>
      <c r="G526" s="73" t="str">
        <v/>
      </c>
    </row>
    <row r="527" spans="2:7" x14ac:dyDescent="0.25">
      <c r="B527" s="82" t="str">
        <v/>
      </c>
      <c r="E527" s="82" t="str">
        <v/>
      </c>
      <c r="G527" s="73" t="str">
        <v/>
      </c>
    </row>
    <row r="528" spans="2:7" x14ac:dyDescent="0.25">
      <c r="B528" s="82" t="str">
        <v/>
      </c>
      <c r="E528" s="82" t="str">
        <v/>
      </c>
      <c r="G528" s="73" t="str">
        <v/>
      </c>
    </row>
    <row r="529" spans="2:7" x14ac:dyDescent="0.25">
      <c r="B529" s="82" t="str">
        <v/>
      </c>
      <c r="E529" s="82" t="str">
        <v/>
      </c>
      <c r="G529" s="73" t="str">
        <v/>
      </c>
    </row>
    <row r="530" spans="2:7" x14ac:dyDescent="0.25">
      <c r="B530" s="82" t="str">
        <v/>
      </c>
      <c r="E530" s="82" t="str">
        <v/>
      </c>
      <c r="G530" s="73" t="str">
        <v/>
      </c>
    </row>
    <row r="531" spans="2:7" x14ac:dyDescent="0.25">
      <c r="B531" s="82" t="str">
        <v/>
      </c>
      <c r="E531" s="82" t="str">
        <v/>
      </c>
      <c r="G531" s="73" t="str">
        <v/>
      </c>
    </row>
    <row r="532" spans="2:7" x14ac:dyDescent="0.25">
      <c r="B532" s="82" t="str">
        <v/>
      </c>
      <c r="E532" s="82" t="str">
        <v/>
      </c>
      <c r="G532" s="73" t="str">
        <v/>
      </c>
    </row>
    <row r="533" spans="2:7" x14ac:dyDescent="0.25">
      <c r="B533" s="82" t="str">
        <v/>
      </c>
      <c r="E533" s="82" t="str">
        <v/>
      </c>
      <c r="G533" s="73" t="str">
        <v/>
      </c>
    </row>
    <row r="534" spans="2:7" x14ac:dyDescent="0.25">
      <c r="B534" s="82" t="str">
        <v/>
      </c>
      <c r="E534" s="82" t="str">
        <v/>
      </c>
      <c r="G534" s="73" t="str">
        <v/>
      </c>
    </row>
    <row r="535" spans="2:7" x14ac:dyDescent="0.25">
      <c r="B535" s="82" t="str">
        <v/>
      </c>
      <c r="E535" s="82" t="str">
        <v/>
      </c>
      <c r="G535" s="73" t="str">
        <v/>
      </c>
    </row>
    <row r="536" spans="2:7" x14ac:dyDescent="0.25">
      <c r="B536" s="82" t="str">
        <v/>
      </c>
      <c r="E536" s="82" t="str">
        <v/>
      </c>
      <c r="G536" s="73" t="str">
        <v/>
      </c>
    </row>
    <row r="537" spans="2:7" x14ac:dyDescent="0.25">
      <c r="B537" s="82" t="str">
        <v/>
      </c>
      <c r="E537" s="82" t="str">
        <v/>
      </c>
      <c r="G537" s="73" t="str">
        <v/>
      </c>
    </row>
    <row r="538" spans="2:7" x14ac:dyDescent="0.25">
      <c r="B538" s="82" t="str">
        <v/>
      </c>
      <c r="E538" s="82" t="str">
        <v/>
      </c>
      <c r="G538" s="73" t="str">
        <v/>
      </c>
    </row>
    <row r="539" spans="2:7" x14ac:dyDescent="0.25">
      <c r="B539" s="82" t="str">
        <v/>
      </c>
      <c r="E539" s="82" t="str">
        <v/>
      </c>
      <c r="G539" s="73" t="str">
        <v/>
      </c>
    </row>
    <row r="540" spans="2:7" x14ac:dyDescent="0.25">
      <c r="B540" s="82" t="str">
        <v/>
      </c>
      <c r="E540" s="82" t="str">
        <v/>
      </c>
      <c r="G540" s="73" t="str">
        <v/>
      </c>
    </row>
    <row r="541" spans="2:7" x14ac:dyDescent="0.25">
      <c r="B541" s="82" t="str">
        <v/>
      </c>
      <c r="E541" s="82" t="str">
        <v/>
      </c>
      <c r="G541" s="73" t="str">
        <v/>
      </c>
    </row>
    <row r="542" spans="2:7" x14ac:dyDescent="0.25">
      <c r="B542" s="82" t="str">
        <v/>
      </c>
      <c r="E542" s="82" t="str">
        <v/>
      </c>
      <c r="G542" s="73" t="str">
        <v/>
      </c>
    </row>
    <row r="543" spans="2:7" x14ac:dyDescent="0.25">
      <c r="B543" s="82" t="str">
        <v/>
      </c>
      <c r="E543" s="82" t="str">
        <v/>
      </c>
      <c r="G543" s="73" t="str">
        <v/>
      </c>
    </row>
    <row r="544" spans="2:7" x14ac:dyDescent="0.25">
      <c r="B544" s="82" t="str">
        <v/>
      </c>
      <c r="E544" s="82" t="str">
        <v/>
      </c>
      <c r="G544" s="73" t="str">
        <v/>
      </c>
    </row>
    <row r="545" spans="2:7" x14ac:dyDescent="0.25">
      <c r="B545" s="82" t="str">
        <v/>
      </c>
      <c r="E545" s="82" t="str">
        <v/>
      </c>
      <c r="G545" s="73" t="str">
        <v/>
      </c>
    </row>
    <row r="546" spans="2:7" x14ac:dyDescent="0.25">
      <c r="B546" s="82" t="str">
        <v/>
      </c>
      <c r="E546" s="82" t="str">
        <v/>
      </c>
      <c r="G546" s="73" t="str">
        <v/>
      </c>
    </row>
    <row r="547" spans="2:7" x14ac:dyDescent="0.25">
      <c r="B547" s="82" t="str">
        <v/>
      </c>
      <c r="E547" s="82" t="str">
        <v/>
      </c>
      <c r="G547" s="73" t="str">
        <v/>
      </c>
    </row>
    <row r="548" spans="2:7" x14ac:dyDescent="0.25">
      <c r="B548" s="82" t="str">
        <v/>
      </c>
      <c r="E548" s="82" t="str">
        <v/>
      </c>
      <c r="G548" s="73" t="str">
        <v/>
      </c>
    </row>
    <row r="549" spans="2:7" x14ac:dyDescent="0.25">
      <c r="B549" s="82" t="str">
        <v/>
      </c>
      <c r="E549" s="82" t="str">
        <v/>
      </c>
      <c r="G549" s="73" t="str">
        <v/>
      </c>
    </row>
    <row r="550" spans="2:7" x14ac:dyDescent="0.25">
      <c r="B550" s="82" t="str">
        <v/>
      </c>
      <c r="E550" s="82" t="str">
        <v/>
      </c>
      <c r="G550" s="73" t="str">
        <v/>
      </c>
    </row>
    <row r="551" spans="2:7" x14ac:dyDescent="0.25">
      <c r="B551" s="82" t="str">
        <v/>
      </c>
      <c r="E551" s="82" t="str">
        <v/>
      </c>
      <c r="G551" s="73" t="str">
        <v/>
      </c>
    </row>
    <row r="552" spans="2:7" x14ac:dyDescent="0.25">
      <c r="B552" s="82" t="str">
        <v/>
      </c>
      <c r="E552" s="82" t="str">
        <v/>
      </c>
      <c r="G552" s="73" t="str">
        <v/>
      </c>
    </row>
    <row r="553" spans="2:7" x14ac:dyDescent="0.25">
      <c r="B553" s="82" t="str">
        <v/>
      </c>
      <c r="E553" s="82" t="str">
        <v/>
      </c>
      <c r="G553" s="73" t="str">
        <v/>
      </c>
    </row>
    <row r="554" spans="2:7" x14ac:dyDescent="0.25">
      <c r="B554" s="82" t="str">
        <v/>
      </c>
      <c r="E554" s="82" t="str">
        <v/>
      </c>
      <c r="G554" s="73" t="str">
        <v/>
      </c>
    </row>
    <row r="555" spans="2:7" x14ac:dyDescent="0.25">
      <c r="B555" s="82" t="str">
        <v/>
      </c>
      <c r="E555" s="82" t="str">
        <v/>
      </c>
      <c r="G555" s="73" t="str">
        <v/>
      </c>
    </row>
    <row r="556" spans="2:7" x14ac:dyDescent="0.25">
      <c r="B556" s="82" t="str">
        <v/>
      </c>
      <c r="E556" s="82" t="str">
        <v/>
      </c>
      <c r="G556" s="73" t="str">
        <v/>
      </c>
    </row>
    <row r="557" spans="2:7" x14ac:dyDescent="0.25">
      <c r="B557" s="82" t="str">
        <v/>
      </c>
      <c r="E557" s="82" t="str">
        <v/>
      </c>
      <c r="G557" s="73" t="str">
        <v/>
      </c>
    </row>
    <row r="558" spans="2:7" x14ac:dyDescent="0.25">
      <c r="B558" s="82" t="str">
        <v/>
      </c>
      <c r="E558" s="82" t="str">
        <v/>
      </c>
      <c r="G558" s="73" t="str">
        <v/>
      </c>
    </row>
    <row r="559" spans="2:7" x14ac:dyDescent="0.25">
      <c r="B559" s="82" t="str">
        <v/>
      </c>
      <c r="E559" s="82" t="str">
        <v/>
      </c>
      <c r="G559" s="73" t="str">
        <v/>
      </c>
    </row>
    <row r="560" spans="2:7" x14ac:dyDescent="0.25">
      <c r="B560" s="82" t="str">
        <v/>
      </c>
      <c r="E560" s="82" t="str">
        <v/>
      </c>
      <c r="G560" s="73" t="str">
        <v/>
      </c>
    </row>
    <row r="561" spans="2:7" x14ac:dyDescent="0.25">
      <c r="B561" s="82" t="str">
        <v/>
      </c>
      <c r="E561" s="82" t="str">
        <v/>
      </c>
      <c r="G561" s="73" t="str">
        <v/>
      </c>
    </row>
    <row r="562" spans="2:7" x14ac:dyDescent="0.25">
      <c r="B562" s="82" t="str">
        <v/>
      </c>
      <c r="E562" s="82" t="str">
        <v/>
      </c>
      <c r="G562" s="73" t="str">
        <v/>
      </c>
    </row>
    <row r="563" spans="2:7" x14ac:dyDescent="0.25">
      <c r="B563" s="82" t="str">
        <v/>
      </c>
      <c r="E563" s="82" t="str">
        <v/>
      </c>
      <c r="G563" s="73" t="str">
        <v/>
      </c>
    </row>
    <row r="564" spans="2:7" x14ac:dyDescent="0.25">
      <c r="B564" s="82" t="str">
        <v/>
      </c>
      <c r="E564" s="82" t="str">
        <v/>
      </c>
      <c r="G564" s="73" t="str">
        <v/>
      </c>
    </row>
    <row r="565" spans="2:7" x14ac:dyDescent="0.25">
      <c r="B565" s="82" t="str">
        <v/>
      </c>
      <c r="E565" s="82" t="str">
        <v/>
      </c>
      <c r="G565" s="73" t="str">
        <v/>
      </c>
    </row>
    <row r="566" spans="2:7" x14ac:dyDescent="0.25">
      <c r="B566" s="82" t="str">
        <v/>
      </c>
      <c r="E566" s="82" t="str">
        <v/>
      </c>
      <c r="G566" s="73" t="str">
        <v/>
      </c>
    </row>
    <row r="567" spans="2:7" x14ac:dyDescent="0.25">
      <c r="B567" s="82" t="str">
        <v/>
      </c>
      <c r="E567" s="82" t="str">
        <v/>
      </c>
      <c r="G567" s="73" t="str">
        <v/>
      </c>
    </row>
    <row r="568" spans="2:7" x14ac:dyDescent="0.25">
      <c r="B568" s="82" t="str">
        <v/>
      </c>
      <c r="E568" s="82" t="str">
        <v/>
      </c>
      <c r="G568" s="73" t="str">
        <v/>
      </c>
    </row>
    <row r="569" spans="2:7" x14ac:dyDescent="0.25">
      <c r="B569" s="82" t="str">
        <v/>
      </c>
      <c r="E569" s="82" t="str">
        <v/>
      </c>
      <c r="G569" s="73" t="str">
        <v/>
      </c>
    </row>
    <row r="570" spans="2:7" x14ac:dyDescent="0.25">
      <c r="B570" s="82" t="str">
        <v/>
      </c>
      <c r="E570" s="82" t="str">
        <v/>
      </c>
      <c r="G570" s="73" t="str">
        <v/>
      </c>
    </row>
    <row r="571" spans="2:7" x14ac:dyDescent="0.25">
      <c r="B571" s="82" t="str">
        <v/>
      </c>
      <c r="E571" s="82" t="str">
        <v/>
      </c>
      <c r="G571" s="73" t="str">
        <v/>
      </c>
    </row>
    <row r="572" spans="2:7" x14ac:dyDescent="0.25">
      <c r="B572" s="82" t="str">
        <v/>
      </c>
      <c r="E572" s="82" t="str">
        <v/>
      </c>
      <c r="G572" s="73" t="str">
        <v/>
      </c>
    </row>
    <row r="573" spans="2:7" x14ac:dyDescent="0.25">
      <c r="B573" s="82" t="str">
        <v/>
      </c>
      <c r="E573" s="82" t="str">
        <v/>
      </c>
      <c r="G573" s="73" t="str">
        <v/>
      </c>
    </row>
    <row r="574" spans="2:7" x14ac:dyDescent="0.25">
      <c r="B574" s="82" t="str">
        <v/>
      </c>
      <c r="E574" s="82" t="str">
        <v/>
      </c>
      <c r="G574" s="73" t="str">
        <v/>
      </c>
    </row>
    <row r="575" spans="2:7" x14ac:dyDescent="0.25">
      <c r="B575" s="82" t="str">
        <v/>
      </c>
      <c r="E575" s="82" t="str">
        <v/>
      </c>
      <c r="G575" s="73" t="str">
        <v/>
      </c>
    </row>
    <row r="576" spans="2:7" x14ac:dyDescent="0.25">
      <c r="B576" s="82" t="str">
        <v/>
      </c>
      <c r="E576" s="82" t="str">
        <v/>
      </c>
      <c r="G576" s="73" t="str">
        <v/>
      </c>
    </row>
    <row r="577" spans="2:7" x14ac:dyDescent="0.25">
      <c r="B577" s="82" t="str">
        <v/>
      </c>
      <c r="E577" s="82" t="str">
        <v/>
      </c>
      <c r="G577" s="73" t="str">
        <v/>
      </c>
    </row>
    <row r="578" spans="2:7" x14ac:dyDescent="0.25">
      <c r="B578" s="82" t="str">
        <v/>
      </c>
      <c r="E578" s="82" t="str">
        <v/>
      </c>
      <c r="G578" s="73" t="str">
        <v/>
      </c>
    </row>
    <row r="579" spans="2:7" x14ac:dyDescent="0.25">
      <c r="B579" s="82" t="str">
        <v/>
      </c>
      <c r="E579" s="82" t="str">
        <v/>
      </c>
      <c r="G579" s="73" t="str">
        <v/>
      </c>
    </row>
    <row r="580" spans="2:7" x14ac:dyDescent="0.25">
      <c r="B580" s="82" t="str">
        <v/>
      </c>
      <c r="E580" s="82" t="str">
        <v/>
      </c>
      <c r="G580" s="73" t="str">
        <v/>
      </c>
    </row>
    <row r="581" spans="2:7" x14ac:dyDescent="0.25">
      <c r="B581" s="82" t="str">
        <v/>
      </c>
      <c r="E581" s="82" t="str">
        <v/>
      </c>
      <c r="G581" s="73" t="str">
        <v/>
      </c>
    </row>
    <row r="582" spans="2:7" x14ac:dyDescent="0.25">
      <c r="B582" s="82" t="str">
        <v/>
      </c>
      <c r="E582" s="82" t="str">
        <v/>
      </c>
      <c r="G582" s="73" t="str">
        <v/>
      </c>
    </row>
    <row r="583" spans="2:7" x14ac:dyDescent="0.25">
      <c r="B583" s="82" t="str">
        <v/>
      </c>
      <c r="E583" s="82" t="str">
        <v/>
      </c>
      <c r="G583" s="73" t="str">
        <v/>
      </c>
    </row>
    <row r="584" spans="2:7" x14ac:dyDescent="0.25">
      <c r="B584" s="82" t="str">
        <v/>
      </c>
      <c r="E584" s="82" t="str">
        <v/>
      </c>
      <c r="G584" s="73" t="str">
        <v/>
      </c>
    </row>
    <row r="585" spans="2:7" x14ac:dyDescent="0.25">
      <c r="B585" s="82" t="str">
        <v/>
      </c>
      <c r="E585" s="82" t="str">
        <v/>
      </c>
      <c r="G585" s="73" t="str">
        <v/>
      </c>
    </row>
    <row r="586" spans="2:7" x14ac:dyDescent="0.25">
      <c r="B586" s="82" t="str">
        <v/>
      </c>
      <c r="E586" s="82" t="str">
        <v/>
      </c>
      <c r="G586" s="73" t="str">
        <v/>
      </c>
    </row>
    <row r="587" spans="2:7" x14ac:dyDescent="0.25">
      <c r="B587" s="82" t="str">
        <v/>
      </c>
      <c r="E587" s="82" t="str">
        <v/>
      </c>
      <c r="G587" s="73" t="str">
        <v/>
      </c>
    </row>
    <row r="588" spans="2:7" x14ac:dyDescent="0.25">
      <c r="B588" s="82" t="str">
        <v/>
      </c>
      <c r="E588" s="82" t="str">
        <v/>
      </c>
      <c r="G588" s="73" t="str">
        <v/>
      </c>
    </row>
    <row r="589" spans="2:7" x14ac:dyDescent="0.25">
      <c r="B589" s="82" t="str">
        <v/>
      </c>
      <c r="E589" s="82" t="str">
        <v/>
      </c>
      <c r="G589" s="73" t="str">
        <v/>
      </c>
    </row>
    <row r="590" spans="2:7" x14ac:dyDescent="0.25">
      <c r="B590" s="82" t="str">
        <v/>
      </c>
      <c r="E590" s="82" t="str">
        <v/>
      </c>
      <c r="G590" s="73" t="str">
        <v/>
      </c>
    </row>
    <row r="591" spans="2:7" x14ac:dyDescent="0.25">
      <c r="B591" s="82" t="str">
        <v/>
      </c>
      <c r="E591" s="82" t="str">
        <v/>
      </c>
      <c r="G591" s="73" t="str">
        <v/>
      </c>
    </row>
    <row r="592" spans="2:7" x14ac:dyDescent="0.25">
      <c r="B592" s="82" t="str">
        <v/>
      </c>
      <c r="E592" s="82" t="str">
        <v/>
      </c>
      <c r="G592" s="73" t="str">
        <v/>
      </c>
    </row>
    <row r="593" spans="2:7" x14ac:dyDescent="0.25">
      <c r="B593" s="82" t="str">
        <v/>
      </c>
      <c r="E593" s="82" t="str">
        <v/>
      </c>
      <c r="G593" s="73" t="str">
        <v/>
      </c>
    </row>
    <row r="594" spans="2:7" x14ac:dyDescent="0.25">
      <c r="B594" s="82" t="str">
        <v/>
      </c>
      <c r="E594" s="82" t="str">
        <v/>
      </c>
      <c r="G594" s="73" t="str">
        <v/>
      </c>
    </row>
    <row r="595" spans="2:7" x14ac:dyDescent="0.25">
      <c r="B595" s="82" t="str">
        <v/>
      </c>
      <c r="E595" s="82" t="str">
        <v/>
      </c>
      <c r="G595" s="73" t="str">
        <v/>
      </c>
    </row>
    <row r="596" spans="2:7" x14ac:dyDescent="0.25">
      <c r="B596" s="82" t="str">
        <v/>
      </c>
      <c r="E596" s="82" t="str">
        <v/>
      </c>
      <c r="G596" s="73" t="str">
        <v/>
      </c>
    </row>
    <row r="597" spans="2:7" x14ac:dyDescent="0.25">
      <c r="B597" s="82" t="str">
        <v/>
      </c>
      <c r="E597" s="82" t="str">
        <v/>
      </c>
      <c r="G597" s="73" t="str">
        <v/>
      </c>
    </row>
    <row r="598" spans="2:7" x14ac:dyDescent="0.25">
      <c r="B598" s="82" t="str">
        <v/>
      </c>
      <c r="E598" s="82" t="str">
        <v/>
      </c>
      <c r="G598" s="73" t="str">
        <v/>
      </c>
    </row>
    <row r="599" spans="2:7" x14ac:dyDescent="0.25">
      <c r="B599" s="82" t="str">
        <v/>
      </c>
      <c r="E599" s="82" t="str">
        <v/>
      </c>
      <c r="G599" s="73" t="str">
        <v/>
      </c>
    </row>
    <row r="600" spans="2:7" x14ac:dyDescent="0.25">
      <c r="B600" s="82" t="str">
        <v/>
      </c>
      <c r="E600" s="82" t="str">
        <v/>
      </c>
      <c r="G600" s="73" t="str">
        <v/>
      </c>
    </row>
    <row r="601" spans="2:7" x14ac:dyDescent="0.25">
      <c r="B601" s="82" t="str">
        <v/>
      </c>
      <c r="E601" s="82" t="str">
        <v/>
      </c>
      <c r="G601" s="73" t="str">
        <v/>
      </c>
    </row>
    <row r="602" spans="2:7" x14ac:dyDescent="0.25">
      <c r="B602" s="82" t="str">
        <v/>
      </c>
      <c r="E602" s="82" t="str">
        <v/>
      </c>
      <c r="G602" s="73" t="str">
        <v/>
      </c>
    </row>
    <row r="603" spans="2:7" x14ac:dyDescent="0.25">
      <c r="B603" s="82" t="str">
        <v/>
      </c>
      <c r="E603" s="82" t="str">
        <v/>
      </c>
      <c r="G603" s="73" t="str">
        <v/>
      </c>
    </row>
    <row r="604" spans="2:7" x14ac:dyDescent="0.25">
      <c r="B604" s="82" t="str">
        <v/>
      </c>
      <c r="E604" s="82" t="str">
        <v/>
      </c>
      <c r="G604" s="73" t="str">
        <v/>
      </c>
    </row>
    <row r="605" spans="2:7" x14ac:dyDescent="0.25">
      <c r="B605" s="82" t="str">
        <v/>
      </c>
      <c r="E605" s="82" t="str">
        <v/>
      </c>
      <c r="G605" s="73" t="str">
        <v/>
      </c>
    </row>
    <row r="606" spans="2:7" x14ac:dyDescent="0.25">
      <c r="B606" s="82" t="str">
        <v/>
      </c>
      <c r="E606" s="82" t="str">
        <v/>
      </c>
      <c r="G606" s="73" t="str">
        <v/>
      </c>
    </row>
    <row r="607" spans="2:7" x14ac:dyDescent="0.25">
      <c r="B607" s="82" t="str">
        <v/>
      </c>
      <c r="E607" s="82" t="str">
        <v/>
      </c>
      <c r="G607" s="73" t="str">
        <v/>
      </c>
    </row>
    <row r="608" spans="2:7" x14ac:dyDescent="0.25">
      <c r="B608" s="82" t="str">
        <v/>
      </c>
      <c r="E608" s="82" t="str">
        <v/>
      </c>
      <c r="G608" s="73" t="str">
        <v/>
      </c>
    </row>
    <row r="609" spans="2:7" x14ac:dyDescent="0.25">
      <c r="B609" s="82" t="str">
        <v/>
      </c>
      <c r="E609" s="82" t="str">
        <v/>
      </c>
      <c r="G609" s="73" t="str">
        <v/>
      </c>
    </row>
    <row r="610" spans="2:7" x14ac:dyDescent="0.25">
      <c r="B610" s="82" t="str">
        <v/>
      </c>
      <c r="E610" s="82" t="str">
        <v/>
      </c>
      <c r="G610" s="73" t="str">
        <v/>
      </c>
    </row>
    <row r="611" spans="2:7" x14ac:dyDescent="0.25">
      <c r="B611" s="82" t="str">
        <v/>
      </c>
      <c r="E611" s="82" t="str">
        <v/>
      </c>
      <c r="G611" s="73" t="str">
        <v/>
      </c>
    </row>
    <row r="612" spans="2:7" x14ac:dyDescent="0.25">
      <c r="B612" s="82" t="str">
        <v/>
      </c>
      <c r="E612" s="82" t="str">
        <v/>
      </c>
      <c r="G612" s="73" t="str">
        <v/>
      </c>
    </row>
    <row r="613" spans="2:7" x14ac:dyDescent="0.25">
      <c r="B613" s="82" t="str">
        <v/>
      </c>
      <c r="E613" s="82" t="str">
        <v/>
      </c>
      <c r="G613" s="73" t="str">
        <v/>
      </c>
    </row>
    <row r="614" spans="2:7" x14ac:dyDescent="0.25">
      <c r="B614" s="82" t="str">
        <v/>
      </c>
      <c r="E614" s="82" t="str">
        <v/>
      </c>
      <c r="G614" s="73" t="str">
        <v/>
      </c>
    </row>
    <row r="615" spans="2:7" x14ac:dyDescent="0.25">
      <c r="B615" s="82" t="str">
        <v/>
      </c>
      <c r="E615" s="82" t="str">
        <v/>
      </c>
      <c r="G615" s="73" t="str">
        <v/>
      </c>
    </row>
    <row r="616" spans="2:7" x14ac:dyDescent="0.25">
      <c r="B616" s="82" t="str">
        <v/>
      </c>
      <c r="E616" s="82" t="str">
        <v/>
      </c>
      <c r="G616" s="73" t="str">
        <v/>
      </c>
    </row>
    <row r="617" spans="2:7" x14ac:dyDescent="0.25">
      <c r="B617" s="82" t="str">
        <v/>
      </c>
      <c r="E617" s="82" t="str">
        <v/>
      </c>
      <c r="G617" s="73" t="str">
        <v/>
      </c>
    </row>
    <row r="618" spans="2:7" x14ac:dyDescent="0.25">
      <c r="B618" s="82" t="str">
        <v/>
      </c>
      <c r="E618" s="82" t="str">
        <v/>
      </c>
      <c r="G618" s="73" t="str">
        <v/>
      </c>
    </row>
    <row r="619" spans="2:7" x14ac:dyDescent="0.25">
      <c r="B619" s="82" t="str">
        <v/>
      </c>
      <c r="E619" s="82" t="str">
        <v/>
      </c>
      <c r="G619" s="73" t="str">
        <v/>
      </c>
    </row>
    <row r="620" spans="2:7" x14ac:dyDescent="0.25">
      <c r="B620" s="82" t="str">
        <v/>
      </c>
      <c r="E620" s="82" t="str">
        <v/>
      </c>
      <c r="G620" s="73" t="str">
        <v/>
      </c>
    </row>
    <row r="621" spans="2:7" x14ac:dyDescent="0.25">
      <c r="B621" s="82" t="str">
        <v/>
      </c>
      <c r="E621" s="82" t="str">
        <v/>
      </c>
      <c r="G621" s="73" t="str">
        <v/>
      </c>
    </row>
    <row r="622" spans="2:7" x14ac:dyDescent="0.25">
      <c r="B622" s="82" t="str">
        <v/>
      </c>
      <c r="E622" s="82" t="str">
        <v/>
      </c>
      <c r="G622" s="73" t="str">
        <v/>
      </c>
    </row>
    <row r="623" spans="2:7" x14ac:dyDescent="0.25">
      <c r="B623" s="82" t="str">
        <v/>
      </c>
      <c r="E623" s="82" t="str">
        <v/>
      </c>
      <c r="G623" s="73" t="str">
        <v/>
      </c>
    </row>
    <row r="624" spans="2:7" x14ac:dyDescent="0.25">
      <c r="B624" s="82" t="str">
        <v/>
      </c>
      <c r="E624" s="82" t="str">
        <v/>
      </c>
      <c r="G624" s="73" t="str">
        <v/>
      </c>
    </row>
    <row r="625" spans="2:7" x14ac:dyDescent="0.25">
      <c r="B625" s="82" t="str">
        <v/>
      </c>
      <c r="E625" s="82" t="str">
        <v/>
      </c>
      <c r="G625" s="73" t="str">
        <v/>
      </c>
    </row>
    <row r="626" spans="2:7" x14ac:dyDescent="0.25">
      <c r="B626" s="82" t="str">
        <v/>
      </c>
      <c r="E626" s="82" t="str">
        <v/>
      </c>
      <c r="G626" s="73" t="str">
        <v/>
      </c>
    </row>
    <row r="627" spans="2:7" x14ac:dyDescent="0.25">
      <c r="B627" s="82" t="str">
        <v/>
      </c>
      <c r="E627" s="82" t="str">
        <v/>
      </c>
      <c r="G627" s="73" t="str">
        <v/>
      </c>
    </row>
    <row r="628" spans="2:7" x14ac:dyDescent="0.25">
      <c r="B628" s="82" t="str">
        <v/>
      </c>
      <c r="E628" s="82" t="str">
        <v/>
      </c>
      <c r="G628" s="73" t="str">
        <v/>
      </c>
    </row>
    <row r="629" spans="2:7" x14ac:dyDescent="0.25">
      <c r="B629" s="82" t="str">
        <v/>
      </c>
      <c r="E629" s="82" t="str">
        <v/>
      </c>
      <c r="G629" s="73" t="str">
        <v/>
      </c>
    </row>
    <row r="630" spans="2:7" x14ac:dyDescent="0.25">
      <c r="B630" s="82" t="str">
        <v/>
      </c>
      <c r="E630" s="82" t="str">
        <v/>
      </c>
      <c r="G630" s="73" t="str">
        <v/>
      </c>
    </row>
    <row r="631" spans="2:7" x14ac:dyDescent="0.25">
      <c r="B631" s="82" t="str">
        <v/>
      </c>
      <c r="E631" s="82" t="str">
        <v/>
      </c>
      <c r="G631" s="73" t="str">
        <v/>
      </c>
    </row>
    <row r="632" spans="2:7" x14ac:dyDescent="0.25">
      <c r="B632" s="82" t="str">
        <v/>
      </c>
      <c r="E632" s="82" t="str">
        <v/>
      </c>
      <c r="G632" s="73" t="str">
        <v/>
      </c>
    </row>
    <row r="633" spans="2:7" x14ac:dyDescent="0.25">
      <c r="B633" s="82" t="str">
        <v/>
      </c>
      <c r="E633" s="82" t="str">
        <v/>
      </c>
      <c r="G633" s="73" t="str">
        <v/>
      </c>
    </row>
    <row r="634" spans="2:7" x14ac:dyDescent="0.25">
      <c r="B634" s="82" t="str">
        <v/>
      </c>
      <c r="E634" s="82" t="str">
        <v/>
      </c>
      <c r="G634" s="73" t="str">
        <v/>
      </c>
    </row>
    <row r="635" spans="2:7" x14ac:dyDescent="0.25">
      <c r="B635" s="82" t="str">
        <v/>
      </c>
      <c r="E635" s="82" t="str">
        <v/>
      </c>
      <c r="G635" s="73" t="str">
        <v/>
      </c>
    </row>
    <row r="636" spans="2:7" x14ac:dyDescent="0.25">
      <c r="B636" s="82" t="str">
        <v/>
      </c>
      <c r="E636" s="82" t="str">
        <v/>
      </c>
      <c r="G636" s="73" t="str">
        <v/>
      </c>
    </row>
    <row r="637" spans="2:7" x14ac:dyDescent="0.25">
      <c r="B637" s="82" t="str">
        <v/>
      </c>
      <c r="E637" s="82" t="str">
        <v/>
      </c>
      <c r="G637" s="73" t="str">
        <v/>
      </c>
    </row>
    <row r="638" spans="2:7" x14ac:dyDescent="0.25">
      <c r="B638" s="82" t="str">
        <v/>
      </c>
      <c r="E638" s="82" t="str">
        <v/>
      </c>
      <c r="G638" s="73" t="str">
        <v/>
      </c>
    </row>
    <row r="639" spans="2:7" x14ac:dyDescent="0.25">
      <c r="B639" s="82" t="str">
        <v/>
      </c>
      <c r="E639" s="82" t="str">
        <v/>
      </c>
      <c r="G639" s="73" t="str">
        <v/>
      </c>
    </row>
    <row r="640" spans="2:7" x14ac:dyDescent="0.25">
      <c r="B640" s="82" t="str">
        <v/>
      </c>
      <c r="E640" s="82" t="str">
        <v/>
      </c>
      <c r="G640" s="73" t="str">
        <v/>
      </c>
    </row>
    <row r="641" spans="2:7" x14ac:dyDescent="0.25">
      <c r="B641" s="82" t="str">
        <v/>
      </c>
      <c r="E641" s="82" t="str">
        <v/>
      </c>
      <c r="G641" s="73" t="str">
        <v/>
      </c>
    </row>
    <row r="642" spans="2:7" x14ac:dyDescent="0.25">
      <c r="B642" s="82" t="str">
        <v/>
      </c>
      <c r="E642" s="82" t="str">
        <v/>
      </c>
      <c r="G642" s="73" t="str">
        <v/>
      </c>
    </row>
    <row r="643" spans="2:7" x14ac:dyDescent="0.25">
      <c r="B643" s="82" t="str">
        <v/>
      </c>
      <c r="E643" s="82" t="str">
        <v/>
      </c>
      <c r="G643" s="73" t="str">
        <v/>
      </c>
    </row>
    <row r="644" spans="2:7" x14ac:dyDescent="0.25">
      <c r="B644" s="82" t="str">
        <v/>
      </c>
      <c r="E644" s="82" t="str">
        <v/>
      </c>
      <c r="G644" s="73" t="str">
        <v/>
      </c>
    </row>
    <row r="645" spans="2:7" x14ac:dyDescent="0.25">
      <c r="B645" s="82" t="str">
        <v/>
      </c>
      <c r="E645" s="82" t="str">
        <v/>
      </c>
      <c r="G645" s="73" t="str">
        <v/>
      </c>
    </row>
    <row r="646" spans="2:7" x14ac:dyDescent="0.25">
      <c r="B646" s="82" t="str">
        <v/>
      </c>
      <c r="E646" s="82" t="str">
        <v/>
      </c>
      <c r="G646" s="73" t="str">
        <v/>
      </c>
    </row>
    <row r="647" spans="2:7" x14ac:dyDescent="0.25">
      <c r="B647" s="82" t="str">
        <v/>
      </c>
      <c r="E647" s="82" t="str">
        <v/>
      </c>
      <c r="G647" s="73" t="str">
        <v/>
      </c>
    </row>
    <row r="648" spans="2:7" x14ac:dyDescent="0.25">
      <c r="B648" s="82" t="str">
        <v/>
      </c>
      <c r="E648" s="82" t="str">
        <v/>
      </c>
      <c r="G648" s="73" t="str">
        <v/>
      </c>
    </row>
    <row r="649" spans="2:7" x14ac:dyDescent="0.25">
      <c r="B649" s="82" t="str">
        <v/>
      </c>
      <c r="E649" s="82" t="str">
        <v/>
      </c>
      <c r="G649" s="73" t="str">
        <v/>
      </c>
    </row>
    <row r="650" spans="2:7" x14ac:dyDescent="0.25">
      <c r="B650" s="82" t="str">
        <v/>
      </c>
      <c r="E650" s="82" t="str">
        <v/>
      </c>
      <c r="G650" s="73" t="str">
        <v/>
      </c>
    </row>
    <row r="651" spans="2:7" x14ac:dyDescent="0.25">
      <c r="B651" s="82" t="str">
        <v/>
      </c>
      <c r="E651" s="82" t="str">
        <v/>
      </c>
      <c r="G651" s="73" t="str">
        <v/>
      </c>
    </row>
    <row r="652" spans="2:7" x14ac:dyDescent="0.25">
      <c r="B652" s="82" t="str">
        <v/>
      </c>
      <c r="E652" s="82" t="str">
        <v/>
      </c>
      <c r="G652" s="73" t="str">
        <v/>
      </c>
    </row>
    <row r="653" spans="2:7" x14ac:dyDescent="0.25">
      <c r="B653" s="82" t="str">
        <v/>
      </c>
      <c r="E653" s="82" t="str">
        <v/>
      </c>
      <c r="G653" s="73" t="str">
        <v/>
      </c>
    </row>
    <row r="654" spans="2:7" x14ac:dyDescent="0.25">
      <c r="B654" s="82" t="str">
        <v/>
      </c>
      <c r="E654" s="82" t="str">
        <v/>
      </c>
      <c r="G654" s="73" t="str">
        <v/>
      </c>
    </row>
    <row r="655" spans="2:7" x14ac:dyDescent="0.25">
      <c r="B655" s="82" t="str">
        <v/>
      </c>
      <c r="E655" s="82" t="str">
        <v/>
      </c>
      <c r="G655" s="73" t="str">
        <v/>
      </c>
    </row>
    <row r="656" spans="2:7" x14ac:dyDescent="0.25">
      <c r="B656" s="82" t="str">
        <v/>
      </c>
      <c r="E656" s="82" t="str">
        <v/>
      </c>
      <c r="G656" s="73" t="str">
        <v/>
      </c>
    </row>
    <row r="657" spans="2:7" x14ac:dyDescent="0.25">
      <c r="B657" s="82" t="str">
        <v/>
      </c>
      <c r="E657" s="82" t="str">
        <v/>
      </c>
      <c r="G657" s="73" t="str">
        <v/>
      </c>
    </row>
    <row r="658" spans="2:7" x14ac:dyDescent="0.25">
      <c r="B658" s="82" t="str">
        <v/>
      </c>
      <c r="E658" s="82" t="str">
        <v/>
      </c>
      <c r="G658" s="73" t="str">
        <v/>
      </c>
    </row>
    <row r="659" spans="2:7" x14ac:dyDescent="0.25">
      <c r="B659" s="82" t="str">
        <v/>
      </c>
      <c r="E659" s="82" t="str">
        <v/>
      </c>
      <c r="G659" s="73" t="str">
        <v/>
      </c>
    </row>
    <row r="660" spans="2:7" x14ac:dyDescent="0.25">
      <c r="B660" s="82" t="str">
        <v/>
      </c>
      <c r="E660" s="82" t="str">
        <v/>
      </c>
      <c r="G660" s="73" t="str">
        <v/>
      </c>
    </row>
    <row r="661" spans="2:7" x14ac:dyDescent="0.25">
      <c r="B661" s="82" t="str">
        <v/>
      </c>
      <c r="E661" s="82" t="str">
        <v/>
      </c>
      <c r="G661" s="73" t="str">
        <v/>
      </c>
    </row>
    <row r="662" spans="2:7" x14ac:dyDescent="0.25">
      <c r="B662" s="82" t="str">
        <v/>
      </c>
      <c r="E662" s="82" t="str">
        <v/>
      </c>
      <c r="G662" s="73" t="str">
        <v/>
      </c>
    </row>
    <row r="663" spans="2:7" x14ac:dyDescent="0.25">
      <c r="B663" s="82" t="str">
        <v/>
      </c>
      <c r="E663" s="82" t="str">
        <v/>
      </c>
      <c r="G663" s="73" t="str">
        <v/>
      </c>
    </row>
    <row r="664" spans="2:7" x14ac:dyDescent="0.25">
      <c r="B664" s="82" t="str">
        <v/>
      </c>
      <c r="E664" s="82" t="str">
        <v/>
      </c>
      <c r="G664" s="73" t="str">
        <v/>
      </c>
    </row>
    <row r="665" spans="2:7" x14ac:dyDescent="0.25">
      <c r="B665" s="82" t="str">
        <v/>
      </c>
      <c r="E665" s="82" t="str">
        <v/>
      </c>
      <c r="G665" s="73" t="str">
        <v/>
      </c>
    </row>
    <row r="666" spans="2:7" x14ac:dyDescent="0.25">
      <c r="B666" s="82" t="str">
        <v/>
      </c>
      <c r="E666" s="82" t="str">
        <v/>
      </c>
      <c r="G666" s="73" t="str">
        <v/>
      </c>
    </row>
    <row r="667" spans="2:7" x14ac:dyDescent="0.25">
      <c r="B667" s="82" t="str">
        <v/>
      </c>
      <c r="E667" s="82" t="str">
        <v/>
      </c>
      <c r="G667" s="73" t="str">
        <v/>
      </c>
    </row>
    <row r="668" spans="2:7" x14ac:dyDescent="0.25">
      <c r="B668" s="82" t="str">
        <v/>
      </c>
      <c r="E668" s="82" t="str">
        <v/>
      </c>
      <c r="G668" s="73" t="str">
        <v/>
      </c>
    </row>
    <row r="669" spans="2:7" x14ac:dyDescent="0.25">
      <c r="B669" s="82" t="str">
        <v/>
      </c>
      <c r="E669" s="82" t="str">
        <v/>
      </c>
      <c r="G669" s="73" t="str">
        <v/>
      </c>
    </row>
    <row r="670" spans="2:7" x14ac:dyDescent="0.25">
      <c r="B670" s="82" t="str">
        <v/>
      </c>
      <c r="E670" s="82" t="str">
        <v/>
      </c>
      <c r="G670" s="73" t="str">
        <v/>
      </c>
    </row>
    <row r="671" spans="2:7" x14ac:dyDescent="0.25">
      <c r="B671" s="82" t="str">
        <v/>
      </c>
      <c r="E671" s="82" t="str">
        <v/>
      </c>
      <c r="G671" s="73" t="str">
        <v/>
      </c>
    </row>
    <row r="672" spans="2:7" x14ac:dyDescent="0.25">
      <c r="B672" s="82" t="str">
        <v/>
      </c>
      <c r="E672" s="82" t="str">
        <v/>
      </c>
      <c r="G672" s="73" t="str">
        <v/>
      </c>
    </row>
    <row r="673" spans="2:7" x14ac:dyDescent="0.25">
      <c r="B673" s="82" t="str">
        <v/>
      </c>
      <c r="E673" s="82" t="str">
        <v/>
      </c>
      <c r="G673" s="73" t="str">
        <v/>
      </c>
    </row>
    <row r="674" spans="2:7" x14ac:dyDescent="0.25">
      <c r="B674" s="82" t="str">
        <v/>
      </c>
      <c r="E674" s="82" t="str">
        <v/>
      </c>
      <c r="G674" s="73" t="str">
        <v/>
      </c>
    </row>
    <row r="675" spans="2:7" x14ac:dyDescent="0.25">
      <c r="B675" s="82" t="str">
        <v/>
      </c>
      <c r="E675" s="82" t="str">
        <v/>
      </c>
      <c r="G675" s="73" t="str">
        <v/>
      </c>
    </row>
    <row r="676" spans="2:7" x14ac:dyDescent="0.25">
      <c r="B676" s="82" t="str">
        <v/>
      </c>
      <c r="E676" s="82" t="str">
        <v/>
      </c>
      <c r="G676" s="73" t="str">
        <v/>
      </c>
    </row>
    <row r="677" spans="2:7" x14ac:dyDescent="0.25">
      <c r="B677" s="82" t="str">
        <v/>
      </c>
      <c r="E677" s="82" t="str">
        <v/>
      </c>
      <c r="G677" s="73" t="str">
        <v/>
      </c>
    </row>
    <row r="678" spans="2:7" x14ac:dyDescent="0.25">
      <c r="B678" s="82" t="str">
        <v/>
      </c>
      <c r="E678" s="82" t="str">
        <v/>
      </c>
      <c r="G678" s="73" t="str">
        <v/>
      </c>
    </row>
    <row r="679" spans="2:7" x14ac:dyDescent="0.25">
      <c r="B679" s="82" t="str">
        <v/>
      </c>
      <c r="E679" s="82" t="str">
        <v/>
      </c>
      <c r="G679" s="73" t="str">
        <v/>
      </c>
    </row>
    <row r="680" spans="2:7" x14ac:dyDescent="0.25">
      <c r="B680" s="82" t="str">
        <v/>
      </c>
      <c r="E680" s="82" t="str">
        <v/>
      </c>
      <c r="G680" s="73" t="str">
        <v/>
      </c>
    </row>
    <row r="681" spans="2:7" x14ac:dyDescent="0.25">
      <c r="B681" s="82" t="str">
        <v/>
      </c>
      <c r="E681" s="82" t="str">
        <v/>
      </c>
      <c r="G681" s="73" t="str">
        <v/>
      </c>
    </row>
    <row r="682" spans="2:7" x14ac:dyDescent="0.25">
      <c r="B682" s="82" t="str">
        <v/>
      </c>
      <c r="E682" s="82" t="str">
        <v/>
      </c>
      <c r="G682" s="73" t="str">
        <v/>
      </c>
    </row>
    <row r="683" spans="2:7" x14ac:dyDescent="0.25">
      <c r="B683" s="82" t="str">
        <v/>
      </c>
      <c r="E683" s="82" t="str">
        <v/>
      </c>
      <c r="G683" s="73" t="str">
        <v/>
      </c>
    </row>
    <row r="684" spans="2:7" x14ac:dyDescent="0.25">
      <c r="B684" s="82" t="str">
        <v/>
      </c>
      <c r="E684" s="82" t="str">
        <v/>
      </c>
      <c r="G684" s="73" t="str">
        <v/>
      </c>
    </row>
    <row r="685" spans="2:7" x14ac:dyDescent="0.25">
      <c r="B685" s="82" t="str">
        <v/>
      </c>
      <c r="E685" s="82" t="str">
        <v/>
      </c>
      <c r="G685" s="73" t="str">
        <v/>
      </c>
    </row>
    <row r="686" spans="2:7" x14ac:dyDescent="0.25">
      <c r="B686" s="82" t="str">
        <v/>
      </c>
      <c r="E686" s="82" t="str">
        <v/>
      </c>
      <c r="G686" s="73" t="str">
        <v/>
      </c>
    </row>
    <row r="687" spans="2:7" x14ac:dyDescent="0.25">
      <c r="B687" s="82" t="str">
        <v/>
      </c>
      <c r="E687" s="82" t="str">
        <v/>
      </c>
      <c r="G687" s="73" t="str">
        <v/>
      </c>
    </row>
    <row r="688" spans="2:7" x14ac:dyDescent="0.25">
      <c r="B688" s="82" t="str">
        <v/>
      </c>
      <c r="E688" s="82" t="str">
        <v/>
      </c>
      <c r="G688" s="73" t="str">
        <v/>
      </c>
    </row>
    <row r="689" spans="2:7" x14ac:dyDescent="0.25">
      <c r="B689" s="82" t="str">
        <v/>
      </c>
      <c r="E689" s="82" t="str">
        <v/>
      </c>
      <c r="G689" s="73" t="str">
        <v/>
      </c>
    </row>
    <row r="690" spans="2:7" x14ac:dyDescent="0.25">
      <c r="B690" s="82" t="str">
        <v/>
      </c>
      <c r="E690" s="82" t="str">
        <v/>
      </c>
      <c r="G690" s="73" t="str">
        <v/>
      </c>
    </row>
    <row r="691" spans="2:7" x14ac:dyDescent="0.25">
      <c r="B691" s="82" t="str">
        <v/>
      </c>
      <c r="E691" s="82" t="str">
        <v/>
      </c>
      <c r="G691" s="73" t="str">
        <v/>
      </c>
    </row>
    <row r="692" spans="2:7" x14ac:dyDescent="0.25">
      <c r="B692" s="82" t="str">
        <v/>
      </c>
      <c r="E692" s="82" t="str">
        <v/>
      </c>
      <c r="G692" s="73" t="str">
        <v/>
      </c>
    </row>
    <row r="693" spans="2:7" x14ac:dyDescent="0.25">
      <c r="B693" s="82" t="str">
        <v/>
      </c>
      <c r="E693" s="82" t="str">
        <v/>
      </c>
      <c r="G693" s="73" t="str">
        <v/>
      </c>
    </row>
    <row r="694" spans="2:7" x14ac:dyDescent="0.25">
      <c r="B694" s="82" t="str">
        <v/>
      </c>
      <c r="E694" s="82" t="str">
        <v/>
      </c>
      <c r="G694" s="73" t="str">
        <v/>
      </c>
    </row>
    <row r="695" spans="2:7" x14ac:dyDescent="0.25">
      <c r="B695" s="82" t="str">
        <v/>
      </c>
      <c r="E695" s="82" t="str">
        <v/>
      </c>
      <c r="G695" s="73" t="str">
        <v/>
      </c>
    </row>
    <row r="696" spans="2:7" x14ac:dyDescent="0.25">
      <c r="B696" s="82" t="str">
        <v/>
      </c>
      <c r="E696" s="82" t="str">
        <v/>
      </c>
      <c r="G696" s="73" t="str">
        <v/>
      </c>
    </row>
    <row r="697" spans="2:7" x14ac:dyDescent="0.25">
      <c r="B697" s="82" t="str">
        <v/>
      </c>
      <c r="E697" s="82" t="str">
        <v/>
      </c>
      <c r="G697" s="73" t="str">
        <v/>
      </c>
    </row>
    <row r="698" spans="2:7" x14ac:dyDescent="0.25">
      <c r="B698" s="82" t="str">
        <v/>
      </c>
      <c r="E698" s="82" t="str">
        <v/>
      </c>
      <c r="G698" s="73" t="str">
        <v/>
      </c>
    </row>
    <row r="699" spans="2:7" x14ac:dyDescent="0.25">
      <c r="B699" s="82" t="str">
        <v/>
      </c>
      <c r="E699" s="82" t="str">
        <v/>
      </c>
      <c r="G699" s="73" t="str">
        <v/>
      </c>
    </row>
    <row r="700" spans="2:7" x14ac:dyDescent="0.25">
      <c r="B700" s="82" t="str">
        <v/>
      </c>
      <c r="E700" s="82" t="str">
        <v/>
      </c>
      <c r="G700" s="73" t="str">
        <v/>
      </c>
    </row>
    <row r="701" spans="2:7" x14ac:dyDescent="0.25">
      <c r="B701" s="82" t="str">
        <v/>
      </c>
      <c r="E701" s="82" t="str">
        <v/>
      </c>
      <c r="G701" s="73" t="str">
        <v/>
      </c>
    </row>
    <row r="702" spans="2:7" x14ac:dyDescent="0.25">
      <c r="B702" s="82" t="str">
        <v/>
      </c>
      <c r="E702" s="82" t="str">
        <v/>
      </c>
      <c r="G702" s="73" t="str">
        <v/>
      </c>
    </row>
    <row r="703" spans="2:7" x14ac:dyDescent="0.25">
      <c r="B703" s="82" t="str">
        <v/>
      </c>
      <c r="E703" s="82" t="str">
        <v/>
      </c>
      <c r="G703" s="73" t="str">
        <v/>
      </c>
    </row>
    <row r="704" spans="2:7" x14ac:dyDescent="0.25">
      <c r="B704" s="82" t="str">
        <v/>
      </c>
      <c r="E704" s="82" t="str">
        <v/>
      </c>
      <c r="G704" s="73" t="str">
        <v/>
      </c>
    </row>
    <row r="705" spans="2:7" x14ac:dyDescent="0.25">
      <c r="B705" s="82" t="str">
        <v/>
      </c>
      <c r="E705" s="82" t="str">
        <v/>
      </c>
      <c r="G705" s="73" t="str">
        <v/>
      </c>
    </row>
    <row r="706" spans="2:7" x14ac:dyDescent="0.25">
      <c r="B706" s="82" t="str">
        <v/>
      </c>
      <c r="E706" s="82" t="str">
        <v/>
      </c>
      <c r="G706" s="73" t="str">
        <v/>
      </c>
    </row>
    <row r="707" spans="2:7" x14ac:dyDescent="0.25">
      <c r="B707" s="82" t="str">
        <v/>
      </c>
      <c r="E707" s="82" t="str">
        <v/>
      </c>
      <c r="G707" s="73" t="str">
        <v/>
      </c>
    </row>
    <row r="708" spans="2:7" x14ac:dyDescent="0.25">
      <c r="B708" s="82" t="str">
        <v/>
      </c>
      <c r="E708" s="82" t="str">
        <v/>
      </c>
      <c r="G708" s="73" t="str">
        <v/>
      </c>
    </row>
    <row r="709" spans="2:7" x14ac:dyDescent="0.25">
      <c r="B709" s="82" t="str">
        <v/>
      </c>
      <c r="E709" s="82" t="str">
        <v/>
      </c>
      <c r="G709" s="73" t="str">
        <v/>
      </c>
    </row>
    <row r="710" spans="2:7" x14ac:dyDescent="0.25">
      <c r="B710" s="82" t="str">
        <v/>
      </c>
      <c r="E710" s="82" t="str">
        <v/>
      </c>
      <c r="G710" s="73" t="str">
        <v/>
      </c>
    </row>
    <row r="711" spans="2:7" x14ac:dyDescent="0.25">
      <c r="B711" s="82" t="str">
        <v/>
      </c>
      <c r="E711" s="82" t="str">
        <v/>
      </c>
      <c r="G711" s="73" t="str">
        <v/>
      </c>
    </row>
    <row r="712" spans="2:7" x14ac:dyDescent="0.25">
      <c r="B712" s="82" t="str">
        <v/>
      </c>
      <c r="E712" s="82" t="str">
        <v/>
      </c>
      <c r="G712" s="73" t="str">
        <v/>
      </c>
    </row>
    <row r="713" spans="2:7" x14ac:dyDescent="0.25">
      <c r="B713" s="82" t="str">
        <v/>
      </c>
      <c r="E713" s="82" t="str">
        <v/>
      </c>
      <c r="G713" s="73" t="str">
        <v/>
      </c>
    </row>
    <row r="714" spans="2:7" x14ac:dyDescent="0.25">
      <c r="B714" s="82" t="str">
        <v/>
      </c>
      <c r="E714" s="82" t="str">
        <v/>
      </c>
      <c r="G714" s="73" t="str">
        <v/>
      </c>
    </row>
    <row r="715" spans="2:7" x14ac:dyDescent="0.25">
      <c r="B715" s="82" t="str">
        <v/>
      </c>
      <c r="E715" s="82" t="str">
        <v/>
      </c>
      <c r="G715" s="73" t="str">
        <v/>
      </c>
    </row>
    <row r="716" spans="2:7" x14ac:dyDescent="0.25">
      <c r="B716" s="82" t="str">
        <v/>
      </c>
      <c r="E716" s="82" t="str">
        <v/>
      </c>
      <c r="G716" s="73" t="str">
        <v/>
      </c>
    </row>
    <row r="717" spans="2:7" x14ac:dyDescent="0.25">
      <c r="B717" s="82" t="str">
        <v/>
      </c>
      <c r="E717" s="82" t="str">
        <v/>
      </c>
      <c r="G717" s="73" t="str">
        <v/>
      </c>
    </row>
    <row r="718" spans="2:7" x14ac:dyDescent="0.25">
      <c r="B718" s="82" t="str">
        <v/>
      </c>
      <c r="E718" s="82" t="str">
        <v/>
      </c>
      <c r="G718" s="73" t="str">
        <v/>
      </c>
    </row>
    <row r="719" spans="2:7" x14ac:dyDescent="0.25">
      <c r="B719" s="82" t="str">
        <v/>
      </c>
      <c r="E719" s="82" t="str">
        <v/>
      </c>
      <c r="G719" s="73" t="str">
        <v/>
      </c>
    </row>
    <row r="720" spans="2:7" x14ac:dyDescent="0.25">
      <c r="B720" s="82" t="str">
        <v/>
      </c>
      <c r="E720" s="82" t="str">
        <v/>
      </c>
      <c r="G720" s="73" t="str">
        <v/>
      </c>
    </row>
    <row r="721" spans="2:7" x14ac:dyDescent="0.25">
      <c r="B721" s="82" t="str">
        <v/>
      </c>
      <c r="E721" s="82" t="str">
        <v/>
      </c>
      <c r="G721" s="73" t="str">
        <v/>
      </c>
    </row>
    <row r="722" spans="2:7" x14ac:dyDescent="0.25">
      <c r="B722" s="82" t="str">
        <v/>
      </c>
      <c r="E722" s="82" t="str">
        <v/>
      </c>
      <c r="G722" s="73" t="str">
        <v/>
      </c>
    </row>
    <row r="723" spans="2:7" x14ac:dyDescent="0.25">
      <c r="B723" s="82" t="str">
        <v/>
      </c>
      <c r="E723" s="82" t="str">
        <v/>
      </c>
      <c r="G723" s="73" t="str">
        <v/>
      </c>
    </row>
    <row r="724" spans="2:7" x14ac:dyDescent="0.25">
      <c r="B724" s="82" t="str">
        <v/>
      </c>
      <c r="E724" s="82" t="str">
        <v/>
      </c>
      <c r="G724" s="73" t="str">
        <v/>
      </c>
    </row>
    <row r="725" spans="2:7" x14ac:dyDescent="0.25">
      <c r="B725" s="82" t="str">
        <v/>
      </c>
      <c r="E725" s="82" t="str">
        <v/>
      </c>
      <c r="G725" s="73" t="str">
        <v/>
      </c>
    </row>
    <row r="726" spans="2:7" x14ac:dyDescent="0.25">
      <c r="B726" s="82" t="str">
        <v/>
      </c>
      <c r="E726" s="82" t="str">
        <v/>
      </c>
      <c r="G726" s="73" t="str">
        <v/>
      </c>
    </row>
    <row r="727" spans="2:7" x14ac:dyDescent="0.25">
      <c r="B727" s="82" t="str">
        <v/>
      </c>
      <c r="E727" s="82" t="str">
        <v/>
      </c>
      <c r="G727" s="73" t="str">
        <v/>
      </c>
    </row>
    <row r="728" spans="2:7" x14ac:dyDescent="0.25">
      <c r="B728" s="82" t="str">
        <v/>
      </c>
      <c r="E728" s="82" t="str">
        <v/>
      </c>
      <c r="G728" s="73" t="str">
        <v/>
      </c>
    </row>
    <row r="729" spans="2:7" x14ac:dyDescent="0.25">
      <c r="B729" s="82" t="str">
        <v/>
      </c>
      <c r="E729" s="82" t="str">
        <v/>
      </c>
      <c r="G729" s="73" t="str">
        <v/>
      </c>
    </row>
    <row r="730" spans="2:7" x14ac:dyDescent="0.25">
      <c r="B730" s="82" t="str">
        <v/>
      </c>
      <c r="E730" s="82" t="str">
        <v/>
      </c>
      <c r="G730" s="73" t="str">
        <v/>
      </c>
    </row>
    <row r="731" spans="2:7" x14ac:dyDescent="0.25">
      <c r="B731" s="82" t="str">
        <v/>
      </c>
      <c r="E731" s="82" t="str">
        <v/>
      </c>
      <c r="G731" s="73" t="str">
        <v/>
      </c>
    </row>
    <row r="732" spans="2:7" x14ac:dyDescent="0.25">
      <c r="B732" s="82" t="str">
        <v/>
      </c>
      <c r="E732" s="82" t="str">
        <v/>
      </c>
      <c r="G732" s="73" t="str">
        <v/>
      </c>
    </row>
    <row r="733" spans="2:7" x14ac:dyDescent="0.25">
      <c r="B733" s="82" t="str">
        <v/>
      </c>
      <c r="E733" s="82" t="str">
        <v/>
      </c>
      <c r="G733" s="73" t="str">
        <v/>
      </c>
    </row>
    <row r="734" spans="2:7" x14ac:dyDescent="0.25">
      <c r="B734" s="82" t="str">
        <v/>
      </c>
      <c r="E734" s="82" t="str">
        <v/>
      </c>
      <c r="G734" s="73" t="str">
        <v/>
      </c>
    </row>
    <row r="735" spans="2:7" x14ac:dyDescent="0.25">
      <c r="B735" s="82" t="str">
        <v/>
      </c>
      <c r="E735" s="82" t="str">
        <v/>
      </c>
      <c r="G735" s="73" t="str">
        <v/>
      </c>
    </row>
    <row r="736" spans="2:7" x14ac:dyDescent="0.25">
      <c r="B736" s="82" t="str">
        <v/>
      </c>
      <c r="E736" s="82" t="str">
        <v/>
      </c>
      <c r="G736" s="73" t="str">
        <v/>
      </c>
    </row>
    <row r="737" spans="2:7" x14ac:dyDescent="0.25">
      <c r="B737" s="82" t="str">
        <v/>
      </c>
      <c r="E737" s="82" t="str">
        <v/>
      </c>
      <c r="G737" s="73" t="str">
        <v/>
      </c>
    </row>
    <row r="738" spans="2:7" x14ac:dyDescent="0.25">
      <c r="B738" s="82" t="str">
        <v/>
      </c>
      <c r="E738" s="82" t="str">
        <v/>
      </c>
      <c r="G738" s="73" t="str">
        <v/>
      </c>
    </row>
    <row r="739" spans="2:7" x14ac:dyDescent="0.25">
      <c r="B739" s="82" t="str">
        <v/>
      </c>
      <c r="E739" s="82" t="str">
        <v/>
      </c>
      <c r="G739" s="73" t="str">
        <v/>
      </c>
    </row>
    <row r="740" spans="2:7" x14ac:dyDescent="0.25">
      <c r="B740" s="82" t="str">
        <v/>
      </c>
      <c r="E740" s="82" t="str">
        <v/>
      </c>
      <c r="G740" s="73" t="str">
        <v/>
      </c>
    </row>
    <row r="741" spans="2:7" x14ac:dyDescent="0.25">
      <c r="B741" s="82" t="str">
        <v/>
      </c>
      <c r="E741" s="82" t="str">
        <v/>
      </c>
      <c r="G741" s="73" t="str">
        <v/>
      </c>
    </row>
    <row r="742" spans="2:7" x14ac:dyDescent="0.25">
      <c r="B742" s="82" t="str">
        <v/>
      </c>
      <c r="E742" s="82" t="str">
        <v/>
      </c>
      <c r="G742" s="73" t="str">
        <v/>
      </c>
    </row>
    <row r="743" spans="2:7" x14ac:dyDescent="0.25">
      <c r="B743" s="82" t="str">
        <v/>
      </c>
      <c r="E743" s="82" t="str">
        <v/>
      </c>
      <c r="G743" s="73" t="str">
        <v/>
      </c>
    </row>
    <row r="744" spans="2:7" x14ac:dyDescent="0.25">
      <c r="B744" s="82" t="str">
        <v/>
      </c>
      <c r="E744" s="82" t="str">
        <v/>
      </c>
      <c r="G744" s="73" t="str">
        <v/>
      </c>
    </row>
    <row r="745" spans="2:7" x14ac:dyDescent="0.25">
      <c r="B745" s="82" t="str">
        <v/>
      </c>
      <c r="E745" s="82" t="str">
        <v/>
      </c>
      <c r="G745" s="73" t="str">
        <v/>
      </c>
    </row>
    <row r="746" spans="2:7" x14ac:dyDescent="0.25">
      <c r="B746" s="82" t="str">
        <v/>
      </c>
      <c r="E746" s="82" t="str">
        <v/>
      </c>
      <c r="G746" s="73" t="str">
        <v/>
      </c>
    </row>
    <row r="747" spans="2:7" x14ac:dyDescent="0.25">
      <c r="B747" s="82" t="str">
        <v/>
      </c>
      <c r="E747" s="82" t="str">
        <v/>
      </c>
      <c r="G747" s="73" t="str">
        <v/>
      </c>
    </row>
    <row r="748" spans="2:7" x14ac:dyDescent="0.25">
      <c r="B748" s="82" t="str">
        <v/>
      </c>
      <c r="E748" s="82" t="str">
        <v/>
      </c>
      <c r="G748" s="73" t="str">
        <v/>
      </c>
    </row>
    <row r="749" spans="2:7" x14ac:dyDescent="0.25">
      <c r="B749" s="82" t="str">
        <v/>
      </c>
      <c r="E749" s="82" t="str">
        <v/>
      </c>
      <c r="G749" s="73" t="str">
        <v/>
      </c>
    </row>
    <row r="750" spans="2:7" x14ac:dyDescent="0.25">
      <c r="B750" s="82" t="str">
        <v/>
      </c>
      <c r="E750" s="82" t="str">
        <v/>
      </c>
      <c r="G750" s="73" t="str">
        <v/>
      </c>
    </row>
    <row r="751" spans="2:7" x14ac:dyDescent="0.25">
      <c r="B751" s="82" t="str">
        <v/>
      </c>
      <c r="E751" s="82" t="str">
        <v/>
      </c>
      <c r="G751" s="73" t="str">
        <v/>
      </c>
    </row>
    <row r="752" spans="2:7" x14ac:dyDescent="0.25">
      <c r="B752" s="82" t="str">
        <v/>
      </c>
      <c r="E752" s="82" t="str">
        <v/>
      </c>
      <c r="G752" s="73" t="str">
        <v/>
      </c>
    </row>
    <row r="753" spans="2:7" x14ac:dyDescent="0.25">
      <c r="B753" s="82" t="str">
        <v/>
      </c>
      <c r="E753" s="82" t="str">
        <v/>
      </c>
      <c r="G753" s="73" t="str">
        <v/>
      </c>
    </row>
    <row r="754" spans="2:7" x14ac:dyDescent="0.25">
      <c r="B754" s="82" t="str">
        <v/>
      </c>
      <c r="E754" s="82" t="str">
        <v/>
      </c>
      <c r="G754" s="73" t="str">
        <v/>
      </c>
    </row>
    <row r="755" spans="2:7" x14ac:dyDescent="0.25">
      <c r="B755" s="82" t="str">
        <v/>
      </c>
      <c r="E755" s="82" t="str">
        <v/>
      </c>
      <c r="G755" s="73" t="str">
        <v/>
      </c>
    </row>
    <row r="756" spans="2:7" x14ac:dyDescent="0.25">
      <c r="B756" s="82" t="str">
        <v/>
      </c>
      <c r="E756" s="82" t="str">
        <v/>
      </c>
      <c r="G756" s="73" t="str">
        <v/>
      </c>
    </row>
    <row r="757" spans="2:7" x14ac:dyDescent="0.25">
      <c r="B757" s="82" t="str">
        <v/>
      </c>
      <c r="E757" s="82" t="str">
        <v/>
      </c>
      <c r="G757" s="73" t="str">
        <v/>
      </c>
    </row>
    <row r="758" spans="2:7" x14ac:dyDescent="0.25">
      <c r="B758" s="82" t="str">
        <v/>
      </c>
      <c r="E758" s="82" t="str">
        <v/>
      </c>
      <c r="G758" s="73" t="str">
        <v/>
      </c>
    </row>
    <row r="759" spans="2:7" x14ac:dyDescent="0.25">
      <c r="B759" s="82" t="str">
        <v/>
      </c>
      <c r="E759" s="82" t="str">
        <v/>
      </c>
      <c r="G759" s="73" t="str">
        <v/>
      </c>
    </row>
    <row r="760" spans="2:7" x14ac:dyDescent="0.25">
      <c r="B760" s="82" t="str">
        <v/>
      </c>
      <c r="E760" s="82" t="str">
        <v/>
      </c>
      <c r="G760" s="73" t="str">
        <v/>
      </c>
    </row>
    <row r="761" spans="2:7" x14ac:dyDescent="0.25">
      <c r="B761" s="82" t="str">
        <v/>
      </c>
      <c r="E761" s="82" t="str">
        <v/>
      </c>
      <c r="G761" s="73" t="str">
        <v/>
      </c>
    </row>
    <row r="762" spans="2:7" x14ac:dyDescent="0.25">
      <c r="B762" s="82" t="str">
        <v/>
      </c>
      <c r="E762" s="82" t="str">
        <v/>
      </c>
      <c r="G762" s="73" t="str">
        <v/>
      </c>
    </row>
    <row r="763" spans="2:7" x14ac:dyDescent="0.25">
      <c r="B763" s="82" t="str">
        <v/>
      </c>
      <c r="E763" s="82" t="str">
        <v/>
      </c>
      <c r="G763" s="73" t="str">
        <v/>
      </c>
    </row>
    <row r="764" spans="2:7" x14ac:dyDescent="0.25">
      <c r="B764" s="82" t="str">
        <v/>
      </c>
      <c r="E764" s="82" t="str">
        <v/>
      </c>
      <c r="G764" s="73" t="str">
        <v/>
      </c>
    </row>
    <row r="765" spans="2:7" x14ac:dyDescent="0.25">
      <c r="B765" s="82" t="str">
        <v/>
      </c>
      <c r="E765" s="82" t="str">
        <v/>
      </c>
      <c r="G765" s="73" t="str">
        <v/>
      </c>
    </row>
    <row r="766" spans="2:7" x14ac:dyDescent="0.25">
      <c r="B766" s="82" t="str">
        <v/>
      </c>
      <c r="E766" s="82" t="str">
        <v/>
      </c>
      <c r="G766" s="73" t="str">
        <v/>
      </c>
    </row>
    <row r="767" spans="2:7" x14ac:dyDescent="0.25">
      <c r="B767" s="82" t="str">
        <v/>
      </c>
      <c r="E767" s="82" t="str">
        <v/>
      </c>
      <c r="G767" s="73" t="str">
        <v/>
      </c>
    </row>
    <row r="768" spans="2:7" x14ac:dyDescent="0.25">
      <c r="B768" s="82" t="str">
        <v/>
      </c>
      <c r="E768" s="82" t="str">
        <v/>
      </c>
      <c r="G768" s="73" t="str">
        <v/>
      </c>
    </row>
    <row r="769" spans="2:7" x14ac:dyDescent="0.25">
      <c r="B769" s="82" t="str">
        <v/>
      </c>
      <c r="E769" s="82" t="str">
        <v/>
      </c>
      <c r="G769" s="73" t="str">
        <v/>
      </c>
    </row>
    <row r="770" spans="2:7" x14ac:dyDescent="0.25">
      <c r="B770" s="82" t="str">
        <v/>
      </c>
      <c r="E770" s="82" t="str">
        <v/>
      </c>
      <c r="G770" s="73" t="str">
        <v/>
      </c>
    </row>
    <row r="771" spans="2:7" x14ac:dyDescent="0.25">
      <c r="B771" s="82" t="str">
        <v/>
      </c>
      <c r="E771" s="82" t="str">
        <v/>
      </c>
      <c r="G771" s="73" t="str">
        <v/>
      </c>
    </row>
    <row r="772" spans="2:7" x14ac:dyDescent="0.25">
      <c r="B772" s="82" t="str">
        <v/>
      </c>
      <c r="E772" s="82" t="str">
        <v/>
      </c>
      <c r="G772" s="73" t="str">
        <v/>
      </c>
    </row>
    <row r="773" spans="2:7" x14ac:dyDescent="0.25">
      <c r="B773" s="82" t="str">
        <v/>
      </c>
      <c r="E773" s="82" t="str">
        <v/>
      </c>
      <c r="G773" s="73" t="str">
        <v/>
      </c>
    </row>
    <row r="774" spans="2:7" x14ac:dyDescent="0.25">
      <c r="B774" s="82" t="str">
        <v/>
      </c>
      <c r="E774" s="82" t="str">
        <v/>
      </c>
      <c r="G774" s="73" t="str">
        <v/>
      </c>
    </row>
    <row r="775" spans="2:7" x14ac:dyDescent="0.25">
      <c r="B775" s="82" t="str">
        <v/>
      </c>
      <c r="E775" s="82" t="str">
        <v/>
      </c>
      <c r="G775" s="73" t="str">
        <v/>
      </c>
    </row>
    <row r="776" spans="2:7" x14ac:dyDescent="0.25">
      <c r="B776" s="82" t="str">
        <v/>
      </c>
      <c r="E776" s="82" t="str">
        <v/>
      </c>
      <c r="G776" s="73" t="str">
        <v/>
      </c>
    </row>
    <row r="777" spans="2:7" x14ac:dyDescent="0.25">
      <c r="B777" s="82" t="str">
        <v/>
      </c>
      <c r="E777" s="82" t="str">
        <v/>
      </c>
      <c r="G777" s="73" t="str">
        <v/>
      </c>
    </row>
    <row r="778" spans="2:7" x14ac:dyDescent="0.25">
      <c r="B778" s="82" t="str">
        <v/>
      </c>
      <c r="E778" s="82" t="str">
        <v/>
      </c>
      <c r="G778" s="73" t="str">
        <v/>
      </c>
    </row>
    <row r="779" spans="2:7" x14ac:dyDescent="0.25">
      <c r="B779" s="82" t="str">
        <v/>
      </c>
      <c r="E779" s="82" t="str">
        <v/>
      </c>
      <c r="G779" s="73" t="str">
        <v/>
      </c>
    </row>
    <row r="780" spans="2:7" x14ac:dyDescent="0.25">
      <c r="B780" s="82" t="str">
        <v/>
      </c>
      <c r="E780" s="82" t="str">
        <v/>
      </c>
      <c r="G780" s="73" t="str">
        <v/>
      </c>
    </row>
    <row r="781" spans="2:7" x14ac:dyDescent="0.25">
      <c r="B781" s="82" t="str">
        <v/>
      </c>
      <c r="E781" s="82" t="str">
        <v/>
      </c>
      <c r="G781" s="73" t="str">
        <v/>
      </c>
    </row>
    <row r="782" spans="2:7" x14ac:dyDescent="0.25">
      <c r="B782" s="82" t="str">
        <v/>
      </c>
      <c r="E782" s="82" t="str">
        <v/>
      </c>
      <c r="G782" s="73" t="str">
        <v/>
      </c>
    </row>
    <row r="783" spans="2:7" x14ac:dyDescent="0.25">
      <c r="B783" s="82" t="str">
        <v/>
      </c>
      <c r="E783" s="82" t="str">
        <v/>
      </c>
      <c r="G783" s="73" t="str">
        <v/>
      </c>
    </row>
    <row r="784" spans="2:7" x14ac:dyDescent="0.25">
      <c r="B784" s="82" t="str">
        <v/>
      </c>
      <c r="E784" s="82" t="str">
        <v/>
      </c>
      <c r="G784" s="73" t="str">
        <v/>
      </c>
    </row>
    <row r="785" spans="2:7" x14ac:dyDescent="0.25">
      <c r="B785" s="82" t="str">
        <v/>
      </c>
      <c r="E785" s="82" t="str">
        <v/>
      </c>
      <c r="G785" s="73" t="str">
        <v/>
      </c>
    </row>
    <row r="786" spans="2:7" x14ac:dyDescent="0.25">
      <c r="B786" s="82" t="str">
        <v/>
      </c>
      <c r="E786" s="82" t="str">
        <v/>
      </c>
      <c r="G786" s="73" t="str">
        <v/>
      </c>
    </row>
    <row r="787" spans="2:7" x14ac:dyDescent="0.25">
      <c r="B787" s="82" t="str">
        <v/>
      </c>
      <c r="E787" s="82" t="str">
        <v/>
      </c>
      <c r="G787" s="73" t="str">
        <v/>
      </c>
    </row>
    <row r="788" spans="2:7" x14ac:dyDescent="0.25">
      <c r="B788" s="82" t="str">
        <v/>
      </c>
      <c r="E788" s="82" t="str">
        <v/>
      </c>
      <c r="G788" s="73" t="str">
        <v/>
      </c>
    </row>
    <row r="789" spans="2:7" x14ac:dyDescent="0.25">
      <c r="B789" s="82" t="str">
        <v/>
      </c>
      <c r="E789" s="82" t="str">
        <v/>
      </c>
      <c r="G789" s="73" t="str">
        <v/>
      </c>
    </row>
    <row r="790" spans="2:7" x14ac:dyDescent="0.25">
      <c r="B790" s="82" t="str">
        <v/>
      </c>
      <c r="E790" s="82" t="str">
        <v/>
      </c>
      <c r="G790" s="73" t="str">
        <v/>
      </c>
    </row>
    <row r="791" spans="2:7" x14ac:dyDescent="0.25">
      <c r="B791" s="82" t="str">
        <v/>
      </c>
      <c r="E791" s="82" t="str">
        <v/>
      </c>
      <c r="G791" s="73" t="str">
        <v/>
      </c>
    </row>
    <row r="792" spans="2:7" x14ac:dyDescent="0.25">
      <c r="B792" s="82" t="str">
        <v/>
      </c>
      <c r="E792" s="82" t="str">
        <v/>
      </c>
      <c r="G792" s="73" t="str">
        <v/>
      </c>
    </row>
    <row r="793" spans="2:7" x14ac:dyDescent="0.25">
      <c r="B793" s="82" t="str">
        <v/>
      </c>
      <c r="E793" s="82" t="str">
        <v/>
      </c>
      <c r="G793" s="73" t="str">
        <v/>
      </c>
    </row>
    <row r="794" spans="2:7" x14ac:dyDescent="0.25">
      <c r="B794" s="82" t="str">
        <v/>
      </c>
      <c r="E794" s="82" t="str">
        <v/>
      </c>
      <c r="G794" s="73" t="str">
        <v/>
      </c>
    </row>
    <row r="795" spans="2:7" x14ac:dyDescent="0.25">
      <c r="B795" s="82" t="str">
        <v/>
      </c>
      <c r="E795" s="82" t="str">
        <v/>
      </c>
      <c r="G795" s="73" t="str">
        <v/>
      </c>
    </row>
    <row r="796" spans="2:7" x14ac:dyDescent="0.25">
      <c r="B796" s="82" t="str">
        <v/>
      </c>
      <c r="E796" s="82" t="str">
        <v/>
      </c>
      <c r="G796" s="73" t="str">
        <v/>
      </c>
    </row>
    <row r="797" spans="2:7" x14ac:dyDescent="0.25">
      <c r="B797" s="82" t="str">
        <v/>
      </c>
      <c r="E797" s="82" t="str">
        <v/>
      </c>
      <c r="G797" s="73" t="str">
        <v/>
      </c>
    </row>
    <row r="798" spans="2:7" x14ac:dyDescent="0.25">
      <c r="B798" s="82" t="str">
        <v/>
      </c>
      <c r="E798" s="82" t="str">
        <v/>
      </c>
      <c r="G798" s="73" t="str">
        <v/>
      </c>
    </row>
    <row r="799" spans="2:7" x14ac:dyDescent="0.25">
      <c r="B799" s="82" t="str">
        <v/>
      </c>
      <c r="E799" s="82" t="str">
        <v/>
      </c>
      <c r="G799" s="73" t="str">
        <v/>
      </c>
    </row>
    <row r="800" spans="2:7" x14ac:dyDescent="0.25">
      <c r="B800" s="82" t="str">
        <v/>
      </c>
      <c r="E800" s="82" t="str">
        <v/>
      </c>
      <c r="G800" s="73" t="str">
        <v/>
      </c>
    </row>
    <row r="801" spans="2:7" x14ac:dyDescent="0.25">
      <c r="B801" s="82" t="str">
        <v/>
      </c>
      <c r="E801" s="82" t="str">
        <v/>
      </c>
      <c r="G801" s="73" t="str">
        <v/>
      </c>
    </row>
    <row r="802" spans="2:7" x14ac:dyDescent="0.25">
      <c r="B802" s="82" t="str">
        <v/>
      </c>
      <c r="E802" s="82" t="str">
        <v/>
      </c>
      <c r="G802" s="73" t="str">
        <v/>
      </c>
    </row>
    <row r="803" spans="2:7" x14ac:dyDescent="0.25">
      <c r="B803" s="82" t="str">
        <v/>
      </c>
      <c r="E803" s="82" t="str">
        <v/>
      </c>
      <c r="G803" s="73" t="str">
        <v/>
      </c>
    </row>
    <row r="804" spans="2:7" x14ac:dyDescent="0.25">
      <c r="B804" s="82" t="str">
        <v/>
      </c>
      <c r="E804" s="82" t="str">
        <v/>
      </c>
      <c r="G804" s="73" t="str">
        <v/>
      </c>
    </row>
    <row r="805" spans="2:7" x14ac:dyDescent="0.25">
      <c r="B805" s="82" t="str">
        <v/>
      </c>
      <c r="E805" s="82" t="str">
        <v/>
      </c>
      <c r="G805" s="73" t="str">
        <v/>
      </c>
    </row>
    <row r="806" spans="2:7" x14ac:dyDescent="0.25">
      <c r="B806" s="82" t="str">
        <v/>
      </c>
      <c r="E806" s="82" t="str">
        <v/>
      </c>
      <c r="G806" s="73" t="str">
        <v/>
      </c>
    </row>
    <row r="807" spans="2:7" x14ac:dyDescent="0.25">
      <c r="B807" s="82" t="str">
        <v/>
      </c>
      <c r="E807" s="82" t="str">
        <v/>
      </c>
      <c r="G807" s="73" t="str">
        <v/>
      </c>
    </row>
    <row r="808" spans="2:7" x14ac:dyDescent="0.25">
      <c r="B808" s="82" t="str">
        <v/>
      </c>
      <c r="E808" s="82" t="str">
        <v/>
      </c>
      <c r="G808" s="73" t="str">
        <v/>
      </c>
    </row>
    <row r="809" spans="2:7" x14ac:dyDescent="0.25">
      <c r="B809" s="82" t="str">
        <v/>
      </c>
      <c r="E809" s="82" t="str">
        <v/>
      </c>
      <c r="G809" s="73" t="str">
        <v/>
      </c>
    </row>
    <row r="810" spans="2:7" x14ac:dyDescent="0.25">
      <c r="B810" s="82" t="str">
        <v/>
      </c>
      <c r="E810" s="82" t="str">
        <v/>
      </c>
      <c r="G810" s="73" t="str">
        <v/>
      </c>
    </row>
    <row r="811" spans="2:7" x14ac:dyDescent="0.25">
      <c r="B811" s="82" t="str">
        <v/>
      </c>
      <c r="E811" s="82" t="str">
        <v/>
      </c>
      <c r="G811" s="73" t="str">
        <v/>
      </c>
    </row>
    <row r="812" spans="2:7" x14ac:dyDescent="0.25">
      <c r="B812" s="82" t="str">
        <v/>
      </c>
      <c r="E812" s="82" t="str">
        <v/>
      </c>
      <c r="G812" s="73" t="str">
        <v/>
      </c>
    </row>
    <row r="813" spans="2:7" x14ac:dyDescent="0.25">
      <c r="B813" s="82" t="str">
        <v/>
      </c>
      <c r="E813" s="82" t="str">
        <v/>
      </c>
      <c r="G813" s="73" t="str">
        <v/>
      </c>
    </row>
    <row r="814" spans="2:7" x14ac:dyDescent="0.25">
      <c r="B814" s="82" t="str">
        <v/>
      </c>
      <c r="E814" s="82" t="str">
        <v/>
      </c>
      <c r="G814" s="73" t="str">
        <v/>
      </c>
    </row>
    <row r="815" spans="2:7" x14ac:dyDescent="0.25">
      <c r="B815" s="82" t="str">
        <v/>
      </c>
      <c r="E815" s="82" t="str">
        <v/>
      </c>
      <c r="G815" s="73" t="str">
        <v/>
      </c>
    </row>
    <row r="816" spans="2:7" x14ac:dyDescent="0.25">
      <c r="B816" s="82" t="str">
        <v/>
      </c>
      <c r="E816" s="82" t="str">
        <v/>
      </c>
      <c r="G816" s="73" t="str">
        <v/>
      </c>
    </row>
    <row r="817" spans="2:7" x14ac:dyDescent="0.25">
      <c r="B817" s="82" t="str">
        <v/>
      </c>
      <c r="E817" s="82" t="str">
        <v/>
      </c>
      <c r="G817" s="73" t="str">
        <v/>
      </c>
    </row>
    <row r="818" spans="2:7" x14ac:dyDescent="0.25">
      <c r="B818" s="82" t="str">
        <v/>
      </c>
      <c r="E818" s="82" t="str">
        <v/>
      </c>
      <c r="G818" s="73" t="str">
        <v/>
      </c>
    </row>
    <row r="819" spans="2:7" x14ac:dyDescent="0.25">
      <c r="B819" s="82" t="str">
        <v/>
      </c>
      <c r="E819" s="82" t="str">
        <v/>
      </c>
      <c r="G819" s="73" t="str">
        <v/>
      </c>
    </row>
    <row r="820" spans="2:7" x14ac:dyDescent="0.25">
      <c r="B820" s="82" t="str">
        <v/>
      </c>
      <c r="E820" s="82" t="str">
        <v/>
      </c>
      <c r="G820" s="73" t="str">
        <v/>
      </c>
    </row>
    <row r="821" spans="2:7" x14ac:dyDescent="0.25">
      <c r="B821" s="82" t="str">
        <v/>
      </c>
      <c r="E821" s="82" t="str">
        <v/>
      </c>
      <c r="G821" s="73" t="str">
        <v/>
      </c>
    </row>
    <row r="822" spans="2:7" x14ac:dyDescent="0.25">
      <c r="B822" s="82" t="str">
        <v/>
      </c>
      <c r="E822" s="82" t="str">
        <v/>
      </c>
      <c r="G822" s="73" t="str">
        <v/>
      </c>
    </row>
    <row r="823" spans="2:7" x14ac:dyDescent="0.25">
      <c r="B823" s="82" t="str">
        <v/>
      </c>
      <c r="E823" s="82" t="str">
        <v/>
      </c>
      <c r="G823" s="73" t="str">
        <v/>
      </c>
    </row>
    <row r="824" spans="2:7" x14ac:dyDescent="0.25">
      <c r="B824" s="82" t="str">
        <v/>
      </c>
      <c r="E824" s="82" t="str">
        <v/>
      </c>
      <c r="G824" s="73" t="str">
        <v/>
      </c>
    </row>
    <row r="825" spans="2:7" x14ac:dyDescent="0.25">
      <c r="B825" s="82" t="str">
        <v/>
      </c>
      <c r="E825" s="82" t="str">
        <v/>
      </c>
      <c r="G825" s="73" t="str">
        <v/>
      </c>
    </row>
    <row r="826" spans="2:7" x14ac:dyDescent="0.25">
      <c r="B826" s="82" t="str">
        <v/>
      </c>
      <c r="E826" s="82" t="str">
        <v/>
      </c>
      <c r="G826" s="73" t="str">
        <v/>
      </c>
    </row>
    <row r="827" spans="2:7" x14ac:dyDescent="0.25">
      <c r="B827" s="82" t="str">
        <v/>
      </c>
      <c r="E827" s="82" t="str">
        <v/>
      </c>
      <c r="G827" s="73" t="str">
        <v/>
      </c>
    </row>
    <row r="828" spans="2:7" x14ac:dyDescent="0.25">
      <c r="B828" s="82" t="str">
        <v/>
      </c>
      <c r="E828" s="82" t="str">
        <v/>
      </c>
      <c r="G828" s="73" t="str">
        <v/>
      </c>
    </row>
    <row r="829" spans="2:7" x14ac:dyDescent="0.25">
      <c r="B829" s="82" t="str">
        <v/>
      </c>
      <c r="E829" s="82" t="str">
        <v/>
      </c>
      <c r="G829" s="73" t="str">
        <v/>
      </c>
    </row>
    <row r="830" spans="2:7" x14ac:dyDescent="0.25">
      <c r="B830" s="82" t="str">
        <v/>
      </c>
      <c r="E830" s="82" t="str">
        <v/>
      </c>
      <c r="G830" s="73" t="str">
        <v/>
      </c>
    </row>
    <row r="831" spans="2:7" x14ac:dyDescent="0.25">
      <c r="B831" s="82" t="str">
        <v/>
      </c>
      <c r="E831" s="82" t="str">
        <v/>
      </c>
      <c r="G831" s="73" t="str">
        <v/>
      </c>
    </row>
    <row r="832" spans="2:7" x14ac:dyDescent="0.25">
      <c r="B832" s="82" t="str">
        <v/>
      </c>
      <c r="E832" s="82" t="str">
        <v/>
      </c>
      <c r="G832" s="73" t="str">
        <v/>
      </c>
    </row>
    <row r="833" spans="2:7" x14ac:dyDescent="0.25">
      <c r="B833" s="82" t="str">
        <v/>
      </c>
      <c r="E833" s="82" t="str">
        <v/>
      </c>
      <c r="G833" s="73" t="str">
        <v/>
      </c>
    </row>
    <row r="834" spans="2:7" x14ac:dyDescent="0.25">
      <c r="B834" s="82" t="str">
        <v/>
      </c>
      <c r="E834" s="82" t="str">
        <v/>
      </c>
      <c r="G834" s="73" t="str">
        <v/>
      </c>
    </row>
    <row r="835" spans="2:7" x14ac:dyDescent="0.25">
      <c r="B835" s="82" t="str">
        <v/>
      </c>
      <c r="E835" s="82" t="str">
        <v/>
      </c>
      <c r="G835" s="73" t="str">
        <v/>
      </c>
    </row>
    <row r="836" spans="2:7" x14ac:dyDescent="0.25">
      <c r="B836" s="82" t="str">
        <v/>
      </c>
      <c r="E836" s="82" t="str">
        <v/>
      </c>
      <c r="G836" s="73" t="str">
        <v/>
      </c>
    </row>
    <row r="837" spans="2:7" x14ac:dyDescent="0.25">
      <c r="B837" s="82" t="str">
        <v/>
      </c>
      <c r="E837" s="82" t="str">
        <v/>
      </c>
      <c r="G837" s="73" t="str">
        <v/>
      </c>
    </row>
    <row r="838" spans="2:7" x14ac:dyDescent="0.25">
      <c r="B838" s="82" t="str">
        <v/>
      </c>
      <c r="E838" s="82" t="str">
        <v/>
      </c>
      <c r="G838" s="73" t="str">
        <v/>
      </c>
    </row>
    <row r="839" spans="2:7" x14ac:dyDescent="0.25">
      <c r="B839" s="82" t="str">
        <v/>
      </c>
      <c r="E839" s="82" t="str">
        <v/>
      </c>
      <c r="G839" s="73" t="str">
        <v/>
      </c>
    </row>
    <row r="840" spans="2:7" x14ac:dyDescent="0.25">
      <c r="B840" s="82" t="str">
        <v/>
      </c>
      <c r="E840" s="82" t="str">
        <v/>
      </c>
      <c r="G840" s="73" t="str">
        <v/>
      </c>
    </row>
    <row r="841" spans="2:7" x14ac:dyDescent="0.25">
      <c r="B841" s="82" t="str">
        <v/>
      </c>
      <c r="E841" s="82" t="str">
        <v/>
      </c>
      <c r="G841" s="73" t="str">
        <v/>
      </c>
    </row>
    <row r="842" spans="2:7" x14ac:dyDescent="0.25">
      <c r="B842" s="82" t="str">
        <v/>
      </c>
      <c r="E842" s="82" t="str">
        <v/>
      </c>
      <c r="G842" s="73" t="str">
        <v/>
      </c>
    </row>
    <row r="843" spans="2:7" x14ac:dyDescent="0.25">
      <c r="B843" s="82" t="str">
        <v/>
      </c>
      <c r="E843" s="82" t="str">
        <v/>
      </c>
      <c r="G843" s="73" t="str">
        <v/>
      </c>
    </row>
    <row r="844" spans="2:7" x14ac:dyDescent="0.25">
      <c r="B844" s="82" t="str">
        <v/>
      </c>
      <c r="E844" s="82" t="str">
        <v/>
      </c>
      <c r="G844" s="73" t="str">
        <v/>
      </c>
    </row>
    <row r="845" spans="2:7" x14ac:dyDescent="0.25">
      <c r="B845" s="82" t="str">
        <v/>
      </c>
      <c r="E845" s="82" t="str">
        <v/>
      </c>
      <c r="G845" s="73" t="str">
        <v/>
      </c>
    </row>
    <row r="846" spans="2:7" x14ac:dyDescent="0.25">
      <c r="B846" s="82" t="str">
        <v/>
      </c>
      <c r="E846" s="82" t="str">
        <v/>
      </c>
      <c r="G846" s="73" t="str">
        <v/>
      </c>
    </row>
    <row r="847" spans="2:7" x14ac:dyDescent="0.25">
      <c r="B847" s="82" t="str">
        <v/>
      </c>
      <c r="E847" s="82" t="str">
        <v/>
      </c>
      <c r="G847" s="73" t="str">
        <v/>
      </c>
    </row>
    <row r="848" spans="2:7" x14ac:dyDescent="0.25">
      <c r="B848" s="82" t="str">
        <v/>
      </c>
      <c r="E848" s="82" t="str">
        <v/>
      </c>
      <c r="G848" s="73" t="str">
        <v/>
      </c>
    </row>
    <row r="849" spans="2:7" x14ac:dyDescent="0.25">
      <c r="B849" s="82" t="str">
        <v/>
      </c>
      <c r="E849" s="82" t="str">
        <v/>
      </c>
      <c r="G849" s="73" t="str">
        <v/>
      </c>
    </row>
    <row r="850" spans="2:7" x14ac:dyDescent="0.25">
      <c r="B850" s="82" t="str">
        <v/>
      </c>
      <c r="E850" s="82" t="str">
        <v/>
      </c>
      <c r="G850" s="73" t="str">
        <v/>
      </c>
    </row>
    <row r="851" spans="2:7" x14ac:dyDescent="0.25">
      <c r="B851" s="82" t="str">
        <v/>
      </c>
      <c r="E851" s="82" t="str">
        <v/>
      </c>
      <c r="G851" s="73" t="str">
        <v/>
      </c>
    </row>
    <row r="852" spans="2:7" x14ac:dyDescent="0.25">
      <c r="B852" s="82" t="str">
        <v/>
      </c>
      <c r="E852" s="82" t="str">
        <v/>
      </c>
      <c r="G852" s="73" t="str">
        <v/>
      </c>
    </row>
    <row r="853" spans="2:7" x14ac:dyDescent="0.25">
      <c r="B853" s="82" t="str">
        <v/>
      </c>
      <c r="E853" s="82" t="str">
        <v/>
      </c>
      <c r="G853" s="73" t="str">
        <v/>
      </c>
    </row>
    <row r="854" spans="2:7" x14ac:dyDescent="0.25">
      <c r="B854" s="82" t="str">
        <v/>
      </c>
      <c r="E854" s="82" t="str">
        <v/>
      </c>
      <c r="G854" s="73" t="str">
        <v/>
      </c>
    </row>
    <row r="855" spans="2:7" x14ac:dyDescent="0.25">
      <c r="B855" s="82" t="str">
        <v/>
      </c>
      <c r="E855" s="82" t="str">
        <v/>
      </c>
      <c r="G855" s="73" t="str">
        <v/>
      </c>
    </row>
    <row r="856" spans="2:7" x14ac:dyDescent="0.25">
      <c r="B856" s="82" t="str">
        <v/>
      </c>
      <c r="E856" s="82" t="str">
        <v/>
      </c>
      <c r="G856" s="73" t="str">
        <v/>
      </c>
    </row>
    <row r="857" spans="2:7" x14ac:dyDescent="0.25">
      <c r="B857" s="82" t="str">
        <v/>
      </c>
      <c r="E857" s="82" t="str">
        <v/>
      </c>
      <c r="G857" s="73" t="str">
        <v/>
      </c>
    </row>
    <row r="858" spans="2:7" x14ac:dyDescent="0.25">
      <c r="B858" s="82" t="str">
        <v/>
      </c>
      <c r="E858" s="82" t="str">
        <v/>
      </c>
      <c r="G858" s="73" t="str">
        <v/>
      </c>
    </row>
    <row r="859" spans="2:7" x14ac:dyDescent="0.25">
      <c r="B859" s="82" t="str">
        <v/>
      </c>
      <c r="E859" s="82" t="str">
        <v/>
      </c>
      <c r="G859" s="73" t="str">
        <v/>
      </c>
    </row>
    <row r="860" spans="2:7" x14ac:dyDescent="0.25">
      <c r="B860" s="82" t="str">
        <v/>
      </c>
      <c r="E860" s="82" t="str">
        <v/>
      </c>
      <c r="G860" s="73" t="str">
        <v/>
      </c>
    </row>
    <row r="861" spans="2:7" x14ac:dyDescent="0.25">
      <c r="B861" s="82" t="str">
        <v/>
      </c>
      <c r="E861" s="82" t="str">
        <v/>
      </c>
      <c r="G861" s="73" t="str">
        <v/>
      </c>
    </row>
    <row r="862" spans="2:7" x14ac:dyDescent="0.25">
      <c r="B862" s="82" t="str">
        <v/>
      </c>
      <c r="E862" s="82" t="str">
        <v/>
      </c>
      <c r="G862" s="73" t="str">
        <v/>
      </c>
    </row>
    <row r="863" spans="2:7" x14ac:dyDescent="0.25">
      <c r="B863" s="82" t="str">
        <v/>
      </c>
      <c r="E863" s="82" t="str">
        <v/>
      </c>
      <c r="G863" s="73" t="str">
        <v/>
      </c>
    </row>
    <row r="864" spans="2:7" x14ac:dyDescent="0.25">
      <c r="B864" s="82" t="str">
        <v/>
      </c>
      <c r="E864" s="82" t="str">
        <v/>
      </c>
      <c r="G864" s="73" t="str">
        <v/>
      </c>
    </row>
    <row r="865" spans="2:7" x14ac:dyDescent="0.25">
      <c r="B865" s="82" t="str">
        <v/>
      </c>
      <c r="E865" s="82" t="str">
        <v/>
      </c>
      <c r="G865" s="73" t="str">
        <v/>
      </c>
    </row>
    <row r="866" spans="2:7" x14ac:dyDescent="0.25">
      <c r="B866" s="82" t="str">
        <v/>
      </c>
      <c r="E866" s="82" t="str">
        <v/>
      </c>
      <c r="G866" s="73" t="str">
        <v/>
      </c>
    </row>
    <row r="867" spans="2:7" x14ac:dyDescent="0.25">
      <c r="B867" s="82" t="str">
        <v/>
      </c>
      <c r="E867" s="82" t="str">
        <v/>
      </c>
      <c r="G867" s="73" t="str">
        <v/>
      </c>
    </row>
    <row r="868" spans="2:7" x14ac:dyDescent="0.25">
      <c r="B868" s="82" t="str">
        <v/>
      </c>
      <c r="E868" s="82" t="str">
        <v/>
      </c>
      <c r="G868" s="73" t="str">
        <v/>
      </c>
    </row>
    <row r="869" spans="2:7" x14ac:dyDescent="0.25">
      <c r="B869" s="82" t="str">
        <v/>
      </c>
      <c r="E869" s="82" t="str">
        <v/>
      </c>
      <c r="G869" s="73" t="str">
        <v/>
      </c>
    </row>
    <row r="870" spans="2:7" x14ac:dyDescent="0.25">
      <c r="B870" s="82" t="str">
        <v/>
      </c>
      <c r="E870" s="82" t="str">
        <v/>
      </c>
      <c r="G870" s="73" t="str">
        <v/>
      </c>
    </row>
    <row r="871" spans="2:7" x14ac:dyDescent="0.25">
      <c r="B871" s="82" t="str">
        <v/>
      </c>
      <c r="E871" s="82" t="str">
        <v/>
      </c>
      <c r="G871" s="73" t="str">
        <v/>
      </c>
    </row>
    <row r="872" spans="2:7" x14ac:dyDescent="0.25">
      <c r="B872" s="82" t="str">
        <v/>
      </c>
      <c r="E872" s="82" t="str">
        <v/>
      </c>
      <c r="G872" s="73" t="str">
        <v/>
      </c>
    </row>
    <row r="873" spans="2:7" x14ac:dyDescent="0.25">
      <c r="B873" s="82" t="str">
        <v/>
      </c>
      <c r="E873" s="82" t="str">
        <v/>
      </c>
      <c r="G873" s="73" t="str">
        <v/>
      </c>
    </row>
    <row r="874" spans="2:7" x14ac:dyDescent="0.25">
      <c r="B874" s="82" t="str">
        <v/>
      </c>
      <c r="E874" s="82" t="str">
        <v/>
      </c>
      <c r="G874" s="73" t="str">
        <v/>
      </c>
    </row>
    <row r="875" spans="2:7" x14ac:dyDescent="0.25">
      <c r="B875" s="82" t="str">
        <v/>
      </c>
      <c r="E875" s="82" t="str">
        <v/>
      </c>
      <c r="G875" s="73" t="str">
        <v/>
      </c>
    </row>
    <row r="876" spans="2:7" x14ac:dyDescent="0.25">
      <c r="B876" s="82" t="str">
        <v/>
      </c>
      <c r="E876" s="82" t="str">
        <v/>
      </c>
      <c r="G876" s="73" t="str">
        <v/>
      </c>
    </row>
    <row r="877" spans="2:7" x14ac:dyDescent="0.25">
      <c r="B877" s="82" t="str">
        <v/>
      </c>
      <c r="E877" s="82" t="str">
        <v/>
      </c>
      <c r="G877" s="73" t="str">
        <v/>
      </c>
    </row>
    <row r="878" spans="2:7" x14ac:dyDescent="0.25">
      <c r="B878" s="82" t="str">
        <v/>
      </c>
      <c r="E878" s="82" t="str">
        <v/>
      </c>
      <c r="G878" s="73" t="str">
        <v/>
      </c>
    </row>
    <row r="879" spans="2:7" x14ac:dyDescent="0.25">
      <c r="B879" s="82" t="str">
        <v/>
      </c>
      <c r="E879" s="82" t="str">
        <v/>
      </c>
      <c r="G879" s="73" t="str">
        <v/>
      </c>
    </row>
    <row r="880" spans="2:7" x14ac:dyDescent="0.25">
      <c r="B880" s="82" t="str">
        <v/>
      </c>
      <c r="E880" s="82" t="str">
        <v/>
      </c>
      <c r="G880" s="73" t="str">
        <v/>
      </c>
    </row>
    <row r="881" spans="2:7" x14ac:dyDescent="0.25">
      <c r="B881" s="82" t="str">
        <v/>
      </c>
      <c r="E881" s="82" t="str">
        <v/>
      </c>
      <c r="G881" s="73" t="str">
        <v/>
      </c>
    </row>
    <row r="882" spans="2:7" x14ac:dyDescent="0.25">
      <c r="B882" s="82" t="str">
        <v/>
      </c>
      <c r="E882" s="82" t="str">
        <v/>
      </c>
      <c r="G882" s="73" t="str">
        <v/>
      </c>
    </row>
    <row r="883" spans="2:7" x14ac:dyDescent="0.25">
      <c r="B883" s="82" t="str">
        <v/>
      </c>
      <c r="E883" s="82" t="str">
        <v/>
      </c>
      <c r="G883" s="73" t="str">
        <v/>
      </c>
    </row>
    <row r="884" spans="2:7" x14ac:dyDescent="0.25">
      <c r="B884" s="82" t="str">
        <v/>
      </c>
      <c r="E884" s="82" t="str">
        <v/>
      </c>
      <c r="G884" s="73" t="str">
        <v/>
      </c>
    </row>
    <row r="885" spans="2:7" x14ac:dyDescent="0.25">
      <c r="B885" s="82" t="str">
        <v/>
      </c>
      <c r="E885" s="82" t="str">
        <v/>
      </c>
      <c r="G885" s="73" t="str">
        <v/>
      </c>
    </row>
    <row r="886" spans="2:7" x14ac:dyDescent="0.25">
      <c r="B886" s="82" t="str">
        <v/>
      </c>
      <c r="E886" s="82" t="str">
        <v/>
      </c>
      <c r="G886" s="73" t="str">
        <v/>
      </c>
    </row>
    <row r="887" spans="2:7" x14ac:dyDescent="0.25">
      <c r="B887" s="82" t="str">
        <v/>
      </c>
      <c r="E887" s="82" t="str">
        <v/>
      </c>
      <c r="G887" s="73" t="str">
        <v/>
      </c>
    </row>
    <row r="888" spans="2:7" x14ac:dyDescent="0.25">
      <c r="B888" s="82" t="str">
        <v/>
      </c>
      <c r="E888" s="82" t="str">
        <v/>
      </c>
      <c r="G888" s="73" t="str">
        <v/>
      </c>
    </row>
    <row r="889" spans="2:7" x14ac:dyDescent="0.25">
      <c r="B889" s="82" t="str">
        <v/>
      </c>
      <c r="E889" s="82" t="str">
        <v/>
      </c>
      <c r="G889" s="73" t="str">
        <v/>
      </c>
    </row>
    <row r="890" spans="2:7" x14ac:dyDescent="0.25">
      <c r="B890" s="82" t="str">
        <v/>
      </c>
      <c r="E890" s="82" t="str">
        <v/>
      </c>
      <c r="G890" s="73" t="str">
        <v/>
      </c>
    </row>
    <row r="891" spans="2:7" x14ac:dyDescent="0.25">
      <c r="B891" s="82" t="str">
        <v/>
      </c>
      <c r="E891" s="82" t="str">
        <v/>
      </c>
      <c r="G891" s="73" t="str">
        <v/>
      </c>
    </row>
    <row r="892" spans="2:7" x14ac:dyDescent="0.25">
      <c r="B892" s="82" t="str">
        <v/>
      </c>
      <c r="E892" s="82" t="str">
        <v/>
      </c>
      <c r="G892" s="73" t="str">
        <v/>
      </c>
    </row>
    <row r="893" spans="2:7" x14ac:dyDescent="0.25">
      <c r="B893" s="82" t="str">
        <v/>
      </c>
      <c r="E893" s="82" t="str">
        <v/>
      </c>
      <c r="G893" s="73" t="str">
        <v/>
      </c>
    </row>
    <row r="894" spans="2:7" x14ac:dyDescent="0.25">
      <c r="B894" s="82" t="str">
        <v/>
      </c>
      <c r="E894" s="82" t="str">
        <v/>
      </c>
      <c r="G894" s="73" t="str">
        <v/>
      </c>
    </row>
    <row r="895" spans="2:7" x14ac:dyDescent="0.25">
      <c r="B895" s="82" t="str">
        <v/>
      </c>
      <c r="E895" s="82" t="str">
        <v/>
      </c>
      <c r="G895" s="73" t="str">
        <v/>
      </c>
    </row>
    <row r="896" spans="2:7" x14ac:dyDescent="0.25">
      <c r="B896" s="82" t="str">
        <v/>
      </c>
      <c r="E896" s="82" t="str">
        <v/>
      </c>
      <c r="G896" s="73" t="str">
        <v/>
      </c>
    </row>
    <row r="897" spans="2:7" x14ac:dyDescent="0.25">
      <c r="B897" s="82" t="str">
        <v/>
      </c>
      <c r="E897" s="82" t="str">
        <v/>
      </c>
      <c r="G897" s="73" t="str">
        <v/>
      </c>
    </row>
    <row r="898" spans="2:7" x14ac:dyDescent="0.25">
      <c r="B898" s="82" t="str">
        <v/>
      </c>
      <c r="E898" s="82" t="str">
        <v/>
      </c>
      <c r="G898" s="73" t="str">
        <v/>
      </c>
    </row>
    <row r="899" spans="2:7" x14ac:dyDescent="0.25">
      <c r="B899" s="82" t="str">
        <v/>
      </c>
      <c r="E899" s="82" t="str">
        <v/>
      </c>
      <c r="G899" s="73" t="str">
        <v/>
      </c>
    </row>
    <row r="900" spans="2:7" x14ac:dyDescent="0.25">
      <c r="B900" s="82" t="str">
        <v/>
      </c>
      <c r="E900" s="82" t="str">
        <v/>
      </c>
      <c r="G900" s="73" t="str">
        <v/>
      </c>
    </row>
    <row r="901" spans="2:7" x14ac:dyDescent="0.25">
      <c r="B901" s="82" t="str">
        <v/>
      </c>
      <c r="E901" s="82" t="str">
        <v/>
      </c>
      <c r="G901" s="73" t="str">
        <v/>
      </c>
    </row>
    <row r="902" spans="2:7" x14ac:dyDescent="0.25">
      <c r="B902" s="82" t="str">
        <v/>
      </c>
      <c r="E902" s="82" t="str">
        <v/>
      </c>
      <c r="G902" s="73" t="str">
        <v/>
      </c>
    </row>
    <row r="903" spans="2:7" x14ac:dyDescent="0.25">
      <c r="B903" s="82" t="str">
        <v/>
      </c>
      <c r="E903" s="82" t="str">
        <v/>
      </c>
      <c r="G903" s="73" t="str">
        <v/>
      </c>
    </row>
    <row r="904" spans="2:7" x14ac:dyDescent="0.25">
      <c r="B904" s="82" t="str">
        <v/>
      </c>
      <c r="E904" s="82" t="str">
        <v/>
      </c>
      <c r="G904" s="73" t="str">
        <v/>
      </c>
    </row>
    <row r="905" spans="2:7" x14ac:dyDescent="0.25">
      <c r="B905" s="82" t="str">
        <v/>
      </c>
      <c r="E905" s="82" t="str">
        <v/>
      </c>
      <c r="G905" s="73" t="str">
        <v/>
      </c>
    </row>
    <row r="906" spans="2:7" x14ac:dyDescent="0.25">
      <c r="B906" s="82" t="str">
        <v/>
      </c>
      <c r="E906" s="82" t="str">
        <v/>
      </c>
      <c r="G906" s="73" t="str">
        <v/>
      </c>
    </row>
    <row r="907" spans="2:7" x14ac:dyDescent="0.25">
      <c r="B907" s="82" t="str">
        <v/>
      </c>
      <c r="E907" s="82" t="str">
        <v/>
      </c>
      <c r="G907" s="73" t="str">
        <v/>
      </c>
    </row>
    <row r="908" spans="2:7" x14ac:dyDescent="0.25">
      <c r="B908" s="82" t="str">
        <v/>
      </c>
      <c r="E908" s="82" t="str">
        <v/>
      </c>
      <c r="G908" s="73" t="str">
        <v/>
      </c>
    </row>
    <row r="909" spans="2:7" x14ac:dyDescent="0.25">
      <c r="B909" s="82" t="str">
        <v/>
      </c>
      <c r="E909" s="82" t="str">
        <v/>
      </c>
      <c r="G909" s="73" t="str">
        <v/>
      </c>
    </row>
    <row r="910" spans="2:7" x14ac:dyDescent="0.25">
      <c r="B910" s="82" t="str">
        <v/>
      </c>
      <c r="E910" s="82" t="str">
        <v/>
      </c>
      <c r="G910" s="73" t="str">
        <v/>
      </c>
    </row>
    <row r="911" spans="2:7" x14ac:dyDescent="0.25">
      <c r="B911" s="82" t="str">
        <v/>
      </c>
      <c r="E911" s="82" t="str">
        <v/>
      </c>
      <c r="G911" s="73" t="str">
        <v/>
      </c>
    </row>
    <row r="912" spans="2:7" x14ac:dyDescent="0.25">
      <c r="B912" s="82" t="str">
        <v/>
      </c>
      <c r="E912" s="82" t="str">
        <v/>
      </c>
      <c r="G912" s="73" t="str">
        <v/>
      </c>
    </row>
    <row r="913" spans="2:7" x14ac:dyDescent="0.25">
      <c r="B913" s="82" t="str">
        <v/>
      </c>
      <c r="E913" s="82" t="str">
        <v/>
      </c>
      <c r="G913" s="73" t="str">
        <v/>
      </c>
    </row>
    <row r="914" spans="2:7" x14ac:dyDescent="0.25">
      <c r="B914" s="82" t="str">
        <v/>
      </c>
      <c r="E914" s="82" t="str">
        <v/>
      </c>
      <c r="G914" s="73" t="str">
        <v/>
      </c>
    </row>
    <row r="915" spans="2:7" x14ac:dyDescent="0.25">
      <c r="B915" s="82" t="str">
        <v/>
      </c>
      <c r="E915" s="82" t="str">
        <v/>
      </c>
      <c r="G915" s="73" t="str">
        <v/>
      </c>
    </row>
    <row r="916" spans="2:7" x14ac:dyDescent="0.25">
      <c r="B916" s="82" t="str">
        <v/>
      </c>
      <c r="E916" s="82" t="str">
        <v/>
      </c>
      <c r="G916" s="73" t="str">
        <v/>
      </c>
    </row>
    <row r="917" spans="2:7" x14ac:dyDescent="0.25">
      <c r="B917" s="82" t="str">
        <v/>
      </c>
      <c r="E917" s="82" t="str">
        <v/>
      </c>
      <c r="G917" s="73" t="str">
        <v/>
      </c>
    </row>
    <row r="918" spans="2:7" x14ac:dyDescent="0.25">
      <c r="B918" s="82" t="str">
        <v/>
      </c>
      <c r="E918" s="82" t="str">
        <v/>
      </c>
      <c r="G918" s="73" t="str">
        <v/>
      </c>
    </row>
    <row r="919" spans="2:7" x14ac:dyDescent="0.25">
      <c r="B919" s="82" t="str">
        <v/>
      </c>
      <c r="E919" s="82" t="str">
        <v/>
      </c>
      <c r="G919" s="73" t="str">
        <v/>
      </c>
    </row>
    <row r="920" spans="2:7" x14ac:dyDescent="0.25">
      <c r="B920" s="82" t="str">
        <v/>
      </c>
      <c r="E920" s="82" t="str">
        <v/>
      </c>
      <c r="G920" s="73" t="str">
        <v/>
      </c>
    </row>
    <row r="921" spans="2:7" x14ac:dyDescent="0.25">
      <c r="B921" s="82" t="str">
        <v/>
      </c>
      <c r="E921" s="82" t="str">
        <v/>
      </c>
      <c r="G921" s="73" t="str">
        <v/>
      </c>
    </row>
    <row r="922" spans="2:7" x14ac:dyDescent="0.25">
      <c r="B922" s="82" t="str">
        <v/>
      </c>
      <c r="E922" s="82" t="str">
        <v/>
      </c>
      <c r="G922" s="73" t="str">
        <v/>
      </c>
    </row>
    <row r="923" spans="2:7" x14ac:dyDescent="0.25">
      <c r="B923" s="82" t="str">
        <v/>
      </c>
      <c r="E923" s="82" t="str">
        <v/>
      </c>
      <c r="G923" s="73" t="str">
        <v/>
      </c>
    </row>
    <row r="924" spans="2:7" x14ac:dyDescent="0.25">
      <c r="B924" s="82" t="str">
        <v/>
      </c>
      <c r="E924" s="82" t="str">
        <v/>
      </c>
      <c r="G924" s="73" t="str">
        <v/>
      </c>
    </row>
    <row r="925" spans="2:7" x14ac:dyDescent="0.25">
      <c r="B925" s="82" t="str">
        <v/>
      </c>
      <c r="E925" s="82" t="str">
        <v/>
      </c>
      <c r="G925" s="73" t="str">
        <v/>
      </c>
    </row>
    <row r="926" spans="2:7" x14ac:dyDescent="0.25">
      <c r="B926" s="82" t="str">
        <v/>
      </c>
      <c r="E926" s="82" t="str">
        <v/>
      </c>
      <c r="G926" s="73" t="str">
        <v/>
      </c>
    </row>
    <row r="927" spans="2:7" x14ac:dyDescent="0.25">
      <c r="B927" s="82" t="str">
        <v/>
      </c>
      <c r="E927" s="82" t="str">
        <v/>
      </c>
      <c r="G927" s="73" t="str">
        <v/>
      </c>
    </row>
    <row r="928" spans="2:7" x14ac:dyDescent="0.25">
      <c r="B928" s="82" t="str">
        <v/>
      </c>
      <c r="E928" s="82" t="str">
        <v/>
      </c>
      <c r="G928" s="73" t="str">
        <v/>
      </c>
    </row>
    <row r="929" spans="2:7" x14ac:dyDescent="0.25">
      <c r="B929" s="82" t="str">
        <v/>
      </c>
      <c r="E929" s="82" t="str">
        <v/>
      </c>
      <c r="G929" s="73" t="str">
        <v/>
      </c>
    </row>
    <row r="930" spans="2:7" x14ac:dyDescent="0.25">
      <c r="B930" s="82" t="str">
        <v/>
      </c>
      <c r="E930" s="82" t="str">
        <v/>
      </c>
      <c r="G930" s="73" t="str">
        <v/>
      </c>
    </row>
    <row r="931" spans="2:7" x14ac:dyDescent="0.25">
      <c r="B931" s="82" t="str">
        <v/>
      </c>
      <c r="E931" s="82" t="str">
        <v/>
      </c>
      <c r="G931" s="73" t="str">
        <v/>
      </c>
    </row>
    <row r="932" spans="2:7" x14ac:dyDescent="0.25">
      <c r="B932" s="82" t="str">
        <v/>
      </c>
      <c r="E932" s="82" t="str">
        <v/>
      </c>
      <c r="G932" s="73" t="str">
        <v/>
      </c>
    </row>
    <row r="933" spans="2:7" x14ac:dyDescent="0.25">
      <c r="B933" s="82" t="str">
        <v/>
      </c>
      <c r="E933" s="82" t="str">
        <v/>
      </c>
      <c r="G933" s="73" t="str">
        <v/>
      </c>
    </row>
    <row r="934" spans="2:7" x14ac:dyDescent="0.25">
      <c r="B934" s="82" t="str">
        <v/>
      </c>
      <c r="E934" s="82" t="str">
        <v/>
      </c>
      <c r="G934" s="73" t="str">
        <v/>
      </c>
    </row>
    <row r="935" spans="2:7" x14ac:dyDescent="0.25">
      <c r="B935" s="82" t="str">
        <v/>
      </c>
      <c r="E935" s="82" t="str">
        <v/>
      </c>
      <c r="G935" s="73" t="str">
        <v/>
      </c>
    </row>
    <row r="936" spans="2:7" x14ac:dyDescent="0.25">
      <c r="B936" s="82" t="str">
        <v/>
      </c>
      <c r="E936" s="82" t="str">
        <v/>
      </c>
      <c r="G936" s="73" t="str">
        <v/>
      </c>
    </row>
    <row r="937" spans="2:7" x14ac:dyDescent="0.25">
      <c r="B937" s="82" t="str">
        <v/>
      </c>
      <c r="E937" s="82" t="str">
        <v/>
      </c>
      <c r="G937" s="73" t="str">
        <v/>
      </c>
    </row>
    <row r="938" spans="2:7" x14ac:dyDescent="0.25">
      <c r="B938" s="82" t="str">
        <v/>
      </c>
      <c r="E938" s="82" t="str">
        <v/>
      </c>
      <c r="G938" s="73" t="str">
        <v/>
      </c>
    </row>
    <row r="939" spans="2:7" x14ac:dyDescent="0.25">
      <c r="B939" s="82" t="str">
        <v/>
      </c>
      <c r="E939" s="82" t="str">
        <v/>
      </c>
      <c r="G939" s="73" t="str">
        <v/>
      </c>
    </row>
    <row r="940" spans="2:7" x14ac:dyDescent="0.25">
      <c r="B940" s="82" t="str">
        <v/>
      </c>
      <c r="E940" s="82" t="str">
        <v/>
      </c>
      <c r="G940" s="73" t="str">
        <v/>
      </c>
    </row>
    <row r="941" spans="2:7" x14ac:dyDescent="0.25">
      <c r="B941" s="82" t="str">
        <v/>
      </c>
      <c r="E941" s="82" t="str">
        <v/>
      </c>
      <c r="G941" s="73" t="str">
        <v/>
      </c>
    </row>
    <row r="942" spans="2:7" x14ac:dyDescent="0.25">
      <c r="B942" s="82" t="str">
        <v/>
      </c>
      <c r="E942" s="82" t="str">
        <v/>
      </c>
      <c r="G942" s="73" t="str">
        <v/>
      </c>
    </row>
    <row r="943" spans="2:7" x14ac:dyDescent="0.25">
      <c r="B943" s="82" t="str">
        <v/>
      </c>
      <c r="E943" s="82" t="str">
        <v/>
      </c>
      <c r="G943" s="73" t="str">
        <v/>
      </c>
    </row>
    <row r="944" spans="2:7" x14ac:dyDescent="0.25">
      <c r="B944" s="82" t="str">
        <v/>
      </c>
      <c r="E944" s="82" t="str">
        <v/>
      </c>
      <c r="G944" s="73" t="str">
        <v/>
      </c>
    </row>
    <row r="945" spans="2:7" x14ac:dyDescent="0.25">
      <c r="B945" s="82" t="str">
        <v/>
      </c>
      <c r="E945" s="82" t="str">
        <v/>
      </c>
      <c r="G945" s="73" t="str">
        <v/>
      </c>
    </row>
    <row r="946" spans="2:7" x14ac:dyDescent="0.25">
      <c r="B946" s="82" t="str">
        <v/>
      </c>
      <c r="E946" s="82" t="str">
        <v/>
      </c>
      <c r="G946" s="73" t="str">
        <v/>
      </c>
    </row>
    <row r="947" spans="2:7" x14ac:dyDescent="0.25">
      <c r="B947" s="82" t="str">
        <v/>
      </c>
      <c r="E947" s="82" t="str">
        <v/>
      </c>
      <c r="G947" s="73" t="str">
        <v/>
      </c>
    </row>
    <row r="948" spans="2:7" x14ac:dyDescent="0.25">
      <c r="B948" s="82" t="str">
        <v/>
      </c>
      <c r="E948" s="82" t="str">
        <v/>
      </c>
      <c r="G948" s="73" t="str">
        <v/>
      </c>
    </row>
    <row r="949" spans="2:7" x14ac:dyDescent="0.25">
      <c r="B949" s="82" t="str">
        <v/>
      </c>
      <c r="E949" s="82" t="str">
        <v/>
      </c>
      <c r="G949" s="73" t="str">
        <v/>
      </c>
    </row>
    <row r="950" spans="2:7" x14ac:dyDescent="0.25">
      <c r="B950" s="82" t="str">
        <v/>
      </c>
      <c r="E950" s="82" t="str">
        <v/>
      </c>
      <c r="G950" s="73" t="str">
        <v/>
      </c>
    </row>
    <row r="951" spans="2:7" x14ac:dyDescent="0.25">
      <c r="B951" s="82" t="str">
        <v/>
      </c>
      <c r="E951" s="82" t="str">
        <v/>
      </c>
      <c r="G951" s="73" t="str">
        <v/>
      </c>
    </row>
    <row r="952" spans="2:7" x14ac:dyDescent="0.25">
      <c r="B952" s="82" t="str">
        <v/>
      </c>
      <c r="E952" s="82" t="str">
        <v/>
      </c>
      <c r="G952" s="73" t="str">
        <v/>
      </c>
    </row>
    <row r="953" spans="2:7" x14ac:dyDescent="0.25">
      <c r="B953" s="82" t="str">
        <v/>
      </c>
      <c r="E953" s="82" t="str">
        <v/>
      </c>
      <c r="G953" s="73" t="str">
        <v/>
      </c>
    </row>
    <row r="954" spans="2:7" x14ac:dyDescent="0.25">
      <c r="B954" s="82" t="str">
        <v/>
      </c>
      <c r="E954" s="82" t="str">
        <v/>
      </c>
      <c r="G954" s="73" t="str">
        <v/>
      </c>
    </row>
    <row r="955" spans="2:7" x14ac:dyDescent="0.25">
      <c r="B955" s="82" t="str">
        <v/>
      </c>
      <c r="E955" s="82" t="str">
        <v/>
      </c>
      <c r="G955" s="73" t="str">
        <v/>
      </c>
    </row>
    <row r="956" spans="2:7" x14ac:dyDescent="0.25">
      <c r="B956" s="82" t="str">
        <v/>
      </c>
      <c r="E956" s="82" t="str">
        <v/>
      </c>
      <c r="G956" s="73" t="str">
        <v/>
      </c>
    </row>
    <row r="957" spans="2:7" x14ac:dyDescent="0.25">
      <c r="B957" s="82" t="str">
        <v/>
      </c>
      <c r="E957" s="82" t="str">
        <v/>
      </c>
      <c r="G957" s="73" t="str">
        <v/>
      </c>
    </row>
    <row r="958" spans="2:7" x14ac:dyDescent="0.25">
      <c r="B958" s="82" t="str">
        <v/>
      </c>
      <c r="E958" s="82" t="str">
        <v/>
      </c>
      <c r="G958" s="73" t="str">
        <v/>
      </c>
    </row>
    <row r="959" spans="2:7" x14ac:dyDescent="0.25">
      <c r="B959" s="82" t="str">
        <v/>
      </c>
      <c r="E959" s="82" t="str">
        <v/>
      </c>
      <c r="G959" s="73" t="str">
        <v/>
      </c>
    </row>
    <row r="960" spans="2:7" x14ac:dyDescent="0.25">
      <c r="B960" s="82" t="str">
        <v/>
      </c>
      <c r="E960" s="82" t="str">
        <v/>
      </c>
      <c r="G960" s="73" t="str">
        <v/>
      </c>
    </row>
    <row r="961" spans="2:7" x14ac:dyDescent="0.25">
      <c r="B961" s="82" t="str">
        <v/>
      </c>
      <c r="E961" s="82" t="str">
        <v/>
      </c>
      <c r="G961" s="73" t="str">
        <v/>
      </c>
    </row>
    <row r="962" spans="2:7" x14ac:dyDescent="0.25">
      <c r="B962" s="82" t="str">
        <v/>
      </c>
      <c r="E962" s="82" t="str">
        <v/>
      </c>
      <c r="G962" s="73" t="str">
        <v/>
      </c>
    </row>
    <row r="963" spans="2:7" x14ac:dyDescent="0.25">
      <c r="B963" s="82" t="str">
        <v/>
      </c>
      <c r="E963" s="82" t="str">
        <v/>
      </c>
      <c r="G963" s="73" t="str">
        <v/>
      </c>
    </row>
    <row r="964" spans="2:7" x14ac:dyDescent="0.25">
      <c r="B964" s="82" t="str">
        <v/>
      </c>
      <c r="E964" s="82" t="str">
        <v/>
      </c>
      <c r="G964" s="73" t="str">
        <v/>
      </c>
    </row>
    <row r="965" spans="2:7" x14ac:dyDescent="0.25">
      <c r="B965" s="82" t="str">
        <v/>
      </c>
      <c r="E965" s="82" t="str">
        <v/>
      </c>
      <c r="G965" s="73" t="str">
        <v/>
      </c>
    </row>
    <row r="966" spans="2:7" x14ac:dyDescent="0.25">
      <c r="B966" s="82" t="str">
        <v/>
      </c>
      <c r="E966" s="82" t="str">
        <v/>
      </c>
      <c r="G966" s="73" t="str">
        <v/>
      </c>
    </row>
    <row r="967" spans="2:7" x14ac:dyDescent="0.25">
      <c r="B967" s="82" t="str">
        <v/>
      </c>
      <c r="E967" s="82" t="str">
        <v/>
      </c>
      <c r="G967" s="73" t="str">
        <v/>
      </c>
    </row>
    <row r="968" spans="2:7" x14ac:dyDescent="0.25">
      <c r="B968" s="82" t="str">
        <v/>
      </c>
      <c r="E968" s="82" t="str">
        <v/>
      </c>
      <c r="G968" s="73" t="str">
        <v/>
      </c>
    </row>
    <row r="969" spans="2:7" x14ac:dyDescent="0.25">
      <c r="B969" s="82" t="str">
        <v/>
      </c>
      <c r="E969" s="82" t="str">
        <v/>
      </c>
      <c r="G969" s="73" t="str">
        <v/>
      </c>
    </row>
    <row r="970" spans="2:7" x14ac:dyDescent="0.25">
      <c r="B970" s="82" t="str">
        <v/>
      </c>
      <c r="E970" s="82" t="str">
        <v/>
      </c>
      <c r="G970" s="73" t="str">
        <v/>
      </c>
    </row>
    <row r="971" spans="2:7" x14ac:dyDescent="0.25">
      <c r="B971" s="82" t="str">
        <v/>
      </c>
      <c r="E971" s="82" t="str">
        <v/>
      </c>
      <c r="G971" s="73" t="str">
        <v/>
      </c>
    </row>
    <row r="972" spans="2:7" x14ac:dyDescent="0.25">
      <c r="B972" s="82" t="str">
        <v/>
      </c>
      <c r="E972" s="82" t="str">
        <v/>
      </c>
      <c r="G972" s="73" t="str">
        <v/>
      </c>
    </row>
    <row r="973" spans="2:7" x14ac:dyDescent="0.25">
      <c r="B973" s="82" t="str">
        <v/>
      </c>
      <c r="E973" s="82" t="str">
        <v/>
      </c>
      <c r="G973" s="73" t="str">
        <v/>
      </c>
    </row>
    <row r="974" spans="2:7" x14ac:dyDescent="0.25">
      <c r="B974" s="82" t="str">
        <v/>
      </c>
      <c r="E974" s="82" t="str">
        <v/>
      </c>
      <c r="G974" s="73" t="str">
        <v/>
      </c>
    </row>
    <row r="975" spans="2:7" x14ac:dyDescent="0.25">
      <c r="B975" s="82" t="str">
        <v/>
      </c>
      <c r="E975" s="82" t="str">
        <v/>
      </c>
      <c r="G975" s="73" t="str">
        <v/>
      </c>
    </row>
    <row r="976" spans="2:7" x14ac:dyDescent="0.25">
      <c r="B976" s="82" t="str">
        <v/>
      </c>
      <c r="E976" s="82" t="str">
        <v/>
      </c>
      <c r="G976" s="73" t="str">
        <v/>
      </c>
    </row>
    <row r="977" spans="2:7" x14ac:dyDescent="0.25">
      <c r="B977" s="82" t="str">
        <v/>
      </c>
      <c r="E977" s="82" t="str">
        <v/>
      </c>
      <c r="G977" s="73" t="str">
        <v/>
      </c>
    </row>
    <row r="978" spans="2:7" x14ac:dyDescent="0.25">
      <c r="B978" s="82" t="str">
        <v/>
      </c>
      <c r="E978" s="82" t="str">
        <v/>
      </c>
      <c r="G978" s="73" t="str">
        <v/>
      </c>
    </row>
    <row r="979" spans="2:7" x14ac:dyDescent="0.25">
      <c r="B979" s="82" t="str">
        <v/>
      </c>
      <c r="E979" s="82" t="str">
        <v/>
      </c>
      <c r="G979" s="73" t="str">
        <v/>
      </c>
    </row>
    <row r="980" spans="2:7" x14ac:dyDescent="0.25">
      <c r="B980" s="82" t="str">
        <v/>
      </c>
      <c r="E980" s="82" t="str">
        <v/>
      </c>
      <c r="G980" s="73" t="str">
        <v/>
      </c>
    </row>
    <row r="981" spans="2:7" x14ac:dyDescent="0.25">
      <c r="B981" s="82" t="str">
        <v/>
      </c>
      <c r="E981" s="82" t="str">
        <v/>
      </c>
      <c r="G981" s="73" t="str">
        <v/>
      </c>
    </row>
    <row r="982" spans="2:7" x14ac:dyDescent="0.25">
      <c r="B982" s="82" t="str">
        <v/>
      </c>
      <c r="E982" s="82" t="str">
        <v/>
      </c>
      <c r="G982" s="73" t="str">
        <v/>
      </c>
    </row>
    <row r="983" spans="2:7" x14ac:dyDescent="0.25">
      <c r="B983" s="82" t="str">
        <v/>
      </c>
      <c r="E983" s="82" t="str">
        <v/>
      </c>
      <c r="G983" s="73" t="str">
        <v/>
      </c>
    </row>
    <row r="984" spans="2:7" x14ac:dyDescent="0.25">
      <c r="B984" s="82" t="str">
        <v/>
      </c>
      <c r="E984" s="82" t="str">
        <v/>
      </c>
      <c r="G984" s="73" t="str">
        <v/>
      </c>
    </row>
    <row r="985" spans="2:7" x14ac:dyDescent="0.25">
      <c r="B985" s="82" t="str">
        <v/>
      </c>
      <c r="E985" s="82" t="str">
        <v/>
      </c>
      <c r="G985" s="73" t="str">
        <v/>
      </c>
    </row>
    <row r="986" spans="2:7" x14ac:dyDescent="0.25">
      <c r="B986" s="82" t="str">
        <v/>
      </c>
      <c r="E986" s="82" t="str">
        <v/>
      </c>
      <c r="G986" s="73" t="str">
        <v/>
      </c>
    </row>
    <row r="987" spans="2:7" x14ac:dyDescent="0.25">
      <c r="B987" s="82" t="str">
        <v/>
      </c>
      <c r="E987" s="82" t="str">
        <v/>
      </c>
      <c r="G987" s="73" t="str">
        <v/>
      </c>
    </row>
    <row r="988" spans="2:7" x14ac:dyDescent="0.25">
      <c r="B988" s="82" t="str">
        <v/>
      </c>
      <c r="E988" s="82" t="str">
        <v/>
      </c>
      <c r="G988" s="73" t="str">
        <v/>
      </c>
    </row>
    <row r="989" spans="2:7" x14ac:dyDescent="0.25">
      <c r="B989" s="82" t="str">
        <v/>
      </c>
      <c r="E989" s="82" t="str">
        <v/>
      </c>
      <c r="G989" s="73" t="str">
        <v/>
      </c>
    </row>
    <row r="990" spans="2:7" x14ac:dyDescent="0.25">
      <c r="B990" s="82" t="str">
        <v/>
      </c>
      <c r="E990" s="82" t="str">
        <v/>
      </c>
      <c r="G990" s="73" t="str">
        <v/>
      </c>
    </row>
    <row r="991" spans="2:7" x14ac:dyDescent="0.25">
      <c r="B991" s="82" t="str">
        <v/>
      </c>
      <c r="E991" s="82" t="str">
        <v/>
      </c>
      <c r="G991" s="73" t="str">
        <v/>
      </c>
    </row>
    <row r="992" spans="2:7" x14ac:dyDescent="0.25">
      <c r="B992" s="82" t="str">
        <v/>
      </c>
      <c r="E992" s="82" t="str">
        <v/>
      </c>
      <c r="G992" s="73" t="str">
        <v/>
      </c>
    </row>
    <row r="993" spans="2:7" x14ac:dyDescent="0.25">
      <c r="B993" s="82" t="str">
        <v/>
      </c>
      <c r="E993" s="82" t="str">
        <v/>
      </c>
      <c r="G993" s="73" t="str">
        <v/>
      </c>
    </row>
    <row r="994" spans="2:7" x14ac:dyDescent="0.25">
      <c r="B994" s="82" t="str">
        <v/>
      </c>
      <c r="E994" s="82" t="str">
        <v/>
      </c>
      <c r="G994" s="73" t="str">
        <v/>
      </c>
    </row>
    <row r="995" spans="2:7" x14ac:dyDescent="0.25">
      <c r="B995" s="82" t="str">
        <v/>
      </c>
      <c r="E995" s="82" t="str">
        <v/>
      </c>
      <c r="G995" s="73" t="str">
        <v/>
      </c>
    </row>
    <row r="996" spans="2:7" x14ac:dyDescent="0.25">
      <c r="B996" s="82" t="str">
        <v/>
      </c>
      <c r="E996" s="82" t="str">
        <v/>
      </c>
      <c r="G996" s="73" t="str">
        <v/>
      </c>
    </row>
    <row r="997" spans="2:7" x14ac:dyDescent="0.25">
      <c r="B997" s="82" t="str">
        <v/>
      </c>
      <c r="E997" s="82" t="str">
        <v/>
      </c>
      <c r="G997" s="73" t="str">
        <v/>
      </c>
    </row>
    <row r="998" spans="2:7" x14ac:dyDescent="0.25">
      <c r="B998" s="82" t="str">
        <v/>
      </c>
      <c r="E998" s="82" t="str">
        <v/>
      </c>
      <c r="G998" s="73" t="str">
        <v/>
      </c>
    </row>
    <row r="999" spans="2:7" x14ac:dyDescent="0.25">
      <c r="B999" s="82" t="str">
        <v/>
      </c>
      <c r="E999" s="82" t="str">
        <v/>
      </c>
      <c r="G999" s="73" t="str">
        <v/>
      </c>
    </row>
    <row r="1000" spans="2:7" x14ac:dyDescent="0.25">
      <c r="B1000" s="82" t="str">
        <v/>
      </c>
      <c r="E1000" s="82" t="str">
        <v/>
      </c>
      <c r="G1000" s="73" t="str">
        <v/>
      </c>
    </row>
  </sheetData>
  <sheetProtection algorithmName="SHA-512" hashValue="lsYLVwiOUbY7lw4yorSiPD1knH7do0SNgDPKvbgbKNyY8oNbIkYWfwUnOtSHHbEfz8H+7Ph+hGpqcycbgisbCg==" saltValue="oQk89cQTmXPMEanatJ/CtA=="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I5:I12</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H5:H12</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topLeftCell="A2" workbookViewId="0">
      <selection activeCell="A20" sqref="A20:C20"/>
    </sheetView>
  </sheetViews>
  <sheetFormatPr defaultColWidth="11.44140625" defaultRowHeight="14.4" x14ac:dyDescent="0.3"/>
  <cols>
    <col min="2" max="2" width="38.44140625" bestFit="1" customWidth="1"/>
    <col min="3" max="3" width="95.5546875" bestFit="1" customWidth="1"/>
  </cols>
  <sheetData>
    <row r="2" spans="2:9" s="1" customFormat="1" ht="68.400000000000006" customHeight="1" x14ac:dyDescent="0.3">
      <c r="B2" s="116" t="s">
        <v>141</v>
      </c>
      <c r="C2" s="116"/>
      <c r="D2" s="4"/>
      <c r="E2" s="4"/>
      <c r="F2" s="4"/>
      <c r="G2" s="4"/>
      <c r="H2" s="4"/>
      <c r="I2" s="4"/>
    </row>
    <row r="4" spans="2:9" x14ac:dyDescent="0.3">
      <c r="B4" s="131" t="s">
        <v>142</v>
      </c>
      <c r="C4" s="131"/>
    </row>
    <row r="5" spans="2:9" x14ac:dyDescent="0.3">
      <c r="B5" s="5" t="s">
        <v>143</v>
      </c>
      <c r="C5" s="5" t="s">
        <v>144</v>
      </c>
    </row>
    <row r="6" spans="2:9" x14ac:dyDescent="0.3">
      <c r="B6" s="6" t="s">
        <v>28</v>
      </c>
      <c r="C6" s="6" t="s">
        <v>145</v>
      </c>
    </row>
    <row r="7" spans="2:9" x14ac:dyDescent="0.3">
      <c r="B7" s="6" t="s">
        <v>30</v>
      </c>
      <c r="C7" s="6" t="s">
        <v>146</v>
      </c>
    </row>
    <row r="8" spans="2:9" x14ac:dyDescent="0.3">
      <c r="B8" s="6" t="s">
        <v>35</v>
      </c>
      <c r="C8" s="6" t="s">
        <v>147</v>
      </c>
    </row>
    <row r="9" spans="2:9" x14ac:dyDescent="0.3">
      <c r="B9" s="6" t="s">
        <v>39</v>
      </c>
      <c r="C9" s="6" t="s">
        <v>148</v>
      </c>
    </row>
    <row r="10" spans="2:9" x14ac:dyDescent="0.3">
      <c r="B10" s="6" t="s">
        <v>41</v>
      </c>
      <c r="C10" s="6" t="s">
        <v>149</v>
      </c>
    </row>
    <row r="11" spans="2:9" x14ac:dyDescent="0.3">
      <c r="B11" s="6" t="s">
        <v>43</v>
      </c>
      <c r="C11" s="6" t="s">
        <v>150</v>
      </c>
    </row>
    <row r="12" spans="2:9" x14ac:dyDescent="0.3">
      <c r="B12" s="6" t="s">
        <v>45</v>
      </c>
      <c r="C12" s="6" t="s">
        <v>151</v>
      </c>
    </row>
    <row r="13" spans="2:9" x14ac:dyDescent="0.3">
      <c r="B13" s="6" t="s">
        <v>47</v>
      </c>
      <c r="C13" s="6" t="s">
        <v>152</v>
      </c>
    </row>
    <row r="14" spans="2:9" x14ac:dyDescent="0.3">
      <c r="B14" s="6" t="s">
        <v>49</v>
      </c>
      <c r="C14" s="6" t="s">
        <v>153</v>
      </c>
    </row>
    <row r="15" spans="2:9" x14ac:dyDescent="0.3">
      <c r="B15" s="6" t="s">
        <v>51</v>
      </c>
      <c r="C15" s="6" t="s">
        <v>154</v>
      </c>
    </row>
    <row r="16" spans="2:9" x14ac:dyDescent="0.3">
      <c r="B16" s="6" t="s">
        <v>53</v>
      </c>
      <c r="C16" s="6" t="s">
        <v>155</v>
      </c>
    </row>
    <row r="17" spans="2:3" x14ac:dyDescent="0.3">
      <c r="B17" s="6" t="s">
        <v>55</v>
      </c>
      <c r="C17" s="6" t="s">
        <v>156</v>
      </c>
    </row>
    <row r="18" spans="2:3" x14ac:dyDescent="0.3">
      <c r="B18" s="6" t="s">
        <v>57</v>
      </c>
      <c r="C18" s="6" t="s">
        <v>157</v>
      </c>
    </row>
    <row r="19" spans="2:3" x14ac:dyDescent="0.3">
      <c r="B19" s="6" t="s">
        <v>59</v>
      </c>
      <c r="C19" s="6" t="s">
        <v>158</v>
      </c>
    </row>
    <row r="21" spans="2:3" x14ac:dyDescent="0.3">
      <c r="B21" s="131" t="s">
        <v>159</v>
      </c>
      <c r="C21" s="131"/>
    </row>
    <row r="22" spans="2:3" x14ac:dyDescent="0.3">
      <c r="B22" s="7" t="s">
        <v>137</v>
      </c>
      <c r="C22" s="7" t="s">
        <v>139</v>
      </c>
    </row>
    <row r="23" spans="2:3" x14ac:dyDescent="0.3">
      <c r="B23" s="14" t="s">
        <v>160</v>
      </c>
      <c r="C23" s="14" t="s">
        <v>161</v>
      </c>
    </row>
    <row r="24" spans="2:3" x14ac:dyDescent="0.3">
      <c r="B24" s="15" t="s">
        <v>162</v>
      </c>
      <c r="C24" s="14" t="s">
        <v>161</v>
      </c>
    </row>
    <row r="25" spans="2:3" x14ac:dyDescent="0.3">
      <c r="B25" s="15" t="s">
        <v>163</v>
      </c>
      <c r="C25" s="15" t="s">
        <v>164</v>
      </c>
    </row>
    <row r="26" spans="2:3" x14ac:dyDescent="0.3">
      <c r="B26" s="15" t="s">
        <v>165</v>
      </c>
      <c r="C26" s="15" t="s">
        <v>164</v>
      </c>
    </row>
    <row r="27" spans="2:3" x14ac:dyDescent="0.3">
      <c r="B27" s="2" t="s">
        <v>166</v>
      </c>
      <c r="C27" s="15" t="s">
        <v>167</v>
      </c>
    </row>
    <row r="28" spans="2:3" x14ac:dyDescent="0.3">
      <c r="B28" s="2" t="s">
        <v>168</v>
      </c>
      <c r="C28" s="15" t="s">
        <v>169</v>
      </c>
    </row>
    <row r="29" spans="2:3" x14ac:dyDescent="0.3">
      <c r="B29" s="15" t="s">
        <v>170</v>
      </c>
      <c r="C29" s="15" t="s">
        <v>169</v>
      </c>
    </row>
    <row r="30" spans="2:3" x14ac:dyDescent="0.3">
      <c r="B30" s="15" t="s">
        <v>171</v>
      </c>
      <c r="C30" s="15" t="s">
        <v>172</v>
      </c>
    </row>
    <row r="32" spans="2:3" x14ac:dyDescent="0.3">
      <c r="B32" s="7" t="s">
        <v>173</v>
      </c>
    </row>
    <row r="33" spans="2:2" x14ac:dyDescent="0.3">
      <c r="B33" s="14" t="s">
        <v>174</v>
      </c>
    </row>
    <row r="34" spans="2:2" x14ac:dyDescent="0.3">
      <c r="B34" s="15" t="s">
        <v>175</v>
      </c>
    </row>
    <row r="36" spans="2:2" x14ac:dyDescent="0.3">
      <c r="B36" s="16" t="s">
        <v>176</v>
      </c>
    </row>
    <row r="37" spans="2:2" x14ac:dyDescent="0.3">
      <c r="B37" s="2" t="s">
        <v>177</v>
      </c>
    </row>
    <row r="38" spans="2:2" x14ac:dyDescent="0.3">
      <c r="B38" s="2" t="s">
        <v>178</v>
      </c>
    </row>
    <row r="40" spans="2:2" x14ac:dyDescent="0.3">
      <c r="B40" s="16" t="s">
        <v>179</v>
      </c>
    </row>
    <row r="41" spans="2:2" x14ac:dyDescent="0.3">
      <c r="B41" s="15" t="s">
        <v>180</v>
      </c>
    </row>
    <row r="42" spans="2:2" x14ac:dyDescent="0.3">
      <c r="B42" s="15" t="s">
        <v>181</v>
      </c>
    </row>
    <row r="44" spans="2:2" x14ac:dyDescent="0.3">
      <c r="B44" s="16" t="s">
        <v>182</v>
      </c>
    </row>
    <row r="45" spans="2:2" x14ac:dyDescent="0.3">
      <c r="B45" s="15" t="str">
        <f>CONCATENATE("00. ",$B$44,". Pending")</f>
        <v>00. SEDIA Additional Measure Evaluation. Pending</v>
      </c>
    </row>
    <row r="46" spans="2:2" x14ac:dyDescent="0.3">
      <c r="B46" s="15" t="str">
        <f>CONCATENATE("01. ",$B$44,". OK")</f>
        <v>01. SEDIA Additional Measure Evaluation. OK</v>
      </c>
    </row>
    <row r="47" spans="2:2" x14ac:dyDescent="0.3">
      <c r="B47" s="15" t="str">
        <f>CONCATENATE("02. ",$B$44,". NOT_OK")</f>
        <v>02. SEDIA Additional Measure Evaluation. NOT_OK</v>
      </c>
    </row>
    <row r="49" spans="2:2" x14ac:dyDescent="0.3">
      <c r="B49" s="16" t="s">
        <v>183</v>
      </c>
    </row>
    <row r="50" spans="2:2" x14ac:dyDescent="0.3">
      <c r="B50" s="15" t="s">
        <v>184</v>
      </c>
    </row>
    <row r="51" spans="2:2" x14ac:dyDescent="0.3">
      <c r="B51" s="15" t="s">
        <v>185</v>
      </c>
    </row>
    <row r="52" spans="2:2" x14ac:dyDescent="0.3">
      <c r="B52" s="15" t="s">
        <v>186</v>
      </c>
    </row>
    <row r="54" spans="2:2" x14ac:dyDescent="0.3">
      <c r="B54" s="7" t="s">
        <v>1</v>
      </c>
    </row>
    <row r="55" spans="2:2" x14ac:dyDescent="0.3">
      <c r="B55" s="15" t="s">
        <v>187</v>
      </c>
    </row>
    <row r="56" spans="2:2" x14ac:dyDescent="0.3">
      <c r="B56" s="15" t="s">
        <v>188</v>
      </c>
    </row>
    <row r="57" spans="2:2" x14ac:dyDescent="0.3">
      <c r="B57" s="15" t="s">
        <v>189</v>
      </c>
    </row>
    <row r="58" spans="2:2" x14ac:dyDescent="0.3">
      <c r="B58" s="15" t="s">
        <v>190</v>
      </c>
    </row>
  </sheetData>
  <sheetProtection algorithmName="SHA-512" hashValue="QkOfIiMaeVL+2OrAwLujA9WgBRD8eOzXPufOeRT+pBuNv13tKGHooyTnRbyUNWyHrsD+RM05mkQOTzY8Grt5mg==" saltValue="6SuFDL7no1vXGW73NJK98Q=="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nstrucciones xmlns="045976cc-65c4-48a0-befa-adf0ce52b665" xsi:nil="true"/>
    <lcf76f155ced4ddcb4097134ff3c332f xmlns="045976cc-65c4-48a0-befa-adf0ce52b665">
      <Terms xmlns="http://schemas.microsoft.com/office/infopath/2007/PartnerControls"/>
    </lcf76f155ced4ddcb4097134ff3c332f>
    <TaxCatchAll xmlns="db3a14b4-76de-4728-b09e-d1089db2d93b" xsi:nil="true"/>
  </documentManagement>
</p:properties>
</file>

<file path=customXml/itemProps1.xml><?xml version="1.0" encoding="utf-8"?>
<ds:datastoreItem xmlns:ds="http://schemas.openxmlformats.org/officeDocument/2006/customXml" ds:itemID="{93EB2070-FEA5-4AAE-9CAA-F3B781AA80B8}"/>
</file>

<file path=customXml/itemProps2.xml><?xml version="1.0" encoding="utf-8"?>
<ds:datastoreItem xmlns:ds="http://schemas.openxmlformats.org/officeDocument/2006/customXml" ds:itemID="{F39A7AFA-F8DA-44A4-9193-8CED1F59A6F6}"/>
</file>

<file path=customXml/itemProps3.xml><?xml version="1.0" encoding="utf-8"?>
<ds:datastoreItem xmlns:ds="http://schemas.openxmlformats.org/officeDocument/2006/customXml" ds:itemID="{DDA75394-6052-4288-BD25-0B9B7BF5879E}"/>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2025-12-23T17:35:39Z</dcterms:created>
  <dcterms:modified xsi:type="dcterms:W3CDTF">2025-12-23T18:08:50Z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